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M:\DATA\EXTERN\Onderwijsgroep Galilei\Aanbesteding 2025\Uitlever\"/>
    </mc:Choice>
  </mc:AlternateContent>
  <xr:revisionPtr revIDLastSave="0" documentId="13_ncr:1_{9E193814-2C5D-42D6-86E0-32DBF1192EF3}" xr6:coauthVersionLast="47" xr6:coauthVersionMax="47" xr10:uidLastSave="{00000000-0000-0000-0000-000000000000}"/>
  <bookViews>
    <workbookView xWindow="3195" yWindow="1320" windowWidth="21600" windowHeight="11295" firstSheet="15" activeTab="15" xr2:uid="{C6B60B8E-D583-42DB-B591-7AA0A8C6C663}"/>
  </bookViews>
  <sheets>
    <sheet name="Omreken" sheetId="1" r:id="rId1"/>
    <sheet name="Tariefopbouw" sheetId="2" r:id="rId2"/>
    <sheet name="Categorienormen" sheetId="3" r:id="rId3"/>
    <sheet name="Regulier werk" sheetId="4" r:id="rId4"/>
    <sheet name="Ruimten werkdag" sheetId="5" r:id="rId5"/>
    <sheet name="Ruimten werkdag vakantie" sheetId="6" r:id="rId6"/>
    <sheet name="Objectinformatie" sheetId="7" r:id="rId7"/>
    <sheet name="Objecten" sheetId="8" r:id="rId8"/>
    <sheet name="Totaalblad Objecten" sheetId="9" r:id="rId9"/>
    <sheet name="Additioneel werk" sheetId="10" r:id="rId10"/>
    <sheet name="Additioneel werk per locatie" sheetId="11" r:id="rId11"/>
    <sheet name="Afroep incidenteel" sheetId="12" r:id="rId12"/>
    <sheet name="Regiewerk" sheetId="13" r:id="rId13"/>
    <sheet name="Glas" sheetId="14" r:id="rId14"/>
    <sheet name="Glas per locatie" sheetId="15" r:id="rId15"/>
    <sheet name="Totaal" sheetId="16" r:id="rId16"/>
  </sheets>
  <definedNames>
    <definedName name="_xlnm._FilterDatabase" localSheetId="4" hidden="1">'Ruimten werkdag'!$A$3:$U$663</definedName>
    <definedName name="_xlnm._FilterDatabase" localSheetId="5" hidden="1">'Ruimten werkdag vakantie'!$A$3:$U$110</definedName>
    <definedName name="_xlnm.Print_Titles" localSheetId="9">'Additioneel werk'!$1:$3</definedName>
    <definedName name="_xlnm.Print_Titles" localSheetId="10">'Additioneel werk per locatie'!$1:$3</definedName>
    <definedName name="_xlnm.Print_Titles" localSheetId="11">'Afroep incidenteel'!$1:$3</definedName>
    <definedName name="_xlnm.Print_Titles" localSheetId="2">Categorienormen!$1:$3</definedName>
    <definedName name="_xlnm.Print_Titles" localSheetId="13">Glas!$1:$3</definedName>
    <definedName name="_xlnm.Print_Titles" localSheetId="14">'Glas per locatie'!$1:$3</definedName>
    <definedName name="_xlnm.Print_Titles" localSheetId="7">Objecten!$1:$3</definedName>
    <definedName name="_xlnm.Print_Titles" localSheetId="6">Objectinformatie!$A:$D,Objectinformatie!$1:$4</definedName>
    <definedName name="_xlnm.Print_Titles" localSheetId="12">Regiewerk!$1:$3</definedName>
    <definedName name="_xlnm.Print_Titles" localSheetId="3">'Regulier werk'!$1:$3</definedName>
    <definedName name="_xlnm.Print_Titles" localSheetId="4">'Ruimten werkdag'!$1:$3</definedName>
    <definedName name="_xlnm.Print_Titles" localSheetId="5">'Ruimten werkdag vakantie'!$1:$3</definedName>
    <definedName name="_xlnm.Print_Titles" localSheetId="1">Tariefopbouw!$A:$A,Tariefopbouw!$1:$2</definedName>
    <definedName name="_xlnm.Print_Titles" localSheetId="15">Totaal!$1:$3</definedName>
    <definedName name="_xlnm.Print_Titles" localSheetId="8">'Totaalblad Objecten'!$1:$3</definedName>
    <definedName name="catdw_1_AHB_1">Categorienormen!$F$33</definedName>
    <definedName name="catdw_1_AHV_40">Categorienormen!$F$34</definedName>
    <definedName name="catdw_1_BHB_1">Categorienormen!$F$6</definedName>
    <definedName name="catdw_1_BHV_40">Categorienormen!$F$7</definedName>
    <definedName name="catdw_1_BZB_1">Categorienormen!$F$8</definedName>
    <definedName name="catdw_1_BZV_40">Categorienormen!$F$9</definedName>
    <definedName name="catdw_1_DHB_1">Categorienormen!$F$27</definedName>
    <definedName name="catdw_1_DHV_40">Categorienormen!$F$28</definedName>
    <definedName name="catdw_1_EHB_1">Categorienormen!$F$35</definedName>
    <definedName name="catdw_1_EHV_40">Categorienormen!$F$36</definedName>
    <definedName name="catdw_1_EZB_1">Categorienormen!$F$37</definedName>
    <definedName name="catdw_1_EZV_40">Categorienormen!$F$38</definedName>
    <definedName name="catdw_1_FHB_1">Categorienormen!$F$39</definedName>
    <definedName name="catdw_1_FHV_40">Categorienormen!$F$40</definedName>
    <definedName name="catdw_1_GHB_1">Categorienormen!$F$41</definedName>
    <definedName name="catdw_1_GHV_40">Categorienormen!$F$42</definedName>
    <definedName name="catdw_1_KLHB_1">Categorienormen!$F$29</definedName>
    <definedName name="catdw_1_KLHV_40">Categorienormen!$F$30</definedName>
    <definedName name="catdw_1_LHB_1">Categorienormen!$F$10</definedName>
    <definedName name="catdw_1_LHV_40">Categorienormen!$F$11</definedName>
    <definedName name="catdw_1_LZB_1">Categorienormen!$F$12</definedName>
    <definedName name="catdw_1_LZV_40">Categorienormen!$F$13</definedName>
    <definedName name="catdw_1_MZB_1">Categorienormen!$F$14</definedName>
    <definedName name="catdw_1_MZV_40">Categorienormen!$F$15</definedName>
    <definedName name="catdw_1_OHB_1">Categorienormen!$F$43</definedName>
    <definedName name="catdw_1_OHV_10">Categorienormen!$F$44</definedName>
    <definedName name="catdw_1_OHV_40">Categorienormen!$F$45</definedName>
    <definedName name="catdw_1_PHB_1">Categorienormen!$F$46</definedName>
    <definedName name="catdw_1_PHV_40">Categorienormen!$F$47</definedName>
    <definedName name="catdw_1_PMHB_1">Categorienormen!$F$16</definedName>
    <definedName name="catdw_1_PMHV_10">Categorienormen!$F$18</definedName>
    <definedName name="catdw_1_PMHV_20">Categorienormen!$F$19</definedName>
    <definedName name="catdw_1_PMHV_4">Categorienormen!$F$17</definedName>
    <definedName name="catdw_1_PMHV_40">Categorienormen!$F$20</definedName>
    <definedName name="catdw_1_PSHB_1">Categorienormen!$F$21</definedName>
    <definedName name="catdw_1_PSHV_40">Categorienormen!$F$22</definedName>
    <definedName name="catdw_1_PSZB_1">Categorienormen!$F$23</definedName>
    <definedName name="catdw_1_PSZV_40">Categorienormen!$F$24</definedName>
    <definedName name="catdw_1_PUHB_1">Categorienormen!$F$25</definedName>
    <definedName name="catdw_1_PUHV_40">Categorienormen!$F$26</definedName>
    <definedName name="catdw_1_SHB_1">Categorienormen!$F$31</definedName>
    <definedName name="catdw_1_SHV_40">Categorienormen!$F$32</definedName>
    <definedName name="catdw_1_THB_1">Categorienormen!$F$48</definedName>
    <definedName name="catdw_1_THV_40">Categorienormen!$F$49</definedName>
    <definedName name="catdw_1_TZB_1">Categorienormen!$F$50</definedName>
    <definedName name="catdw_1_TZV_40">Categorienormen!$F$51</definedName>
    <definedName name="catdw_1_VHB_1">Categorienormen!$F$52</definedName>
    <definedName name="catdw_1_VHV_40">Categorienormen!$F$53</definedName>
    <definedName name="catdw_1_VZB_1">Categorienormen!$F$54</definedName>
    <definedName name="catdw_1_VZV_40">Categorienormen!$F$55</definedName>
    <definedName name="catdw_3_VBHB_1">Categorienormen!$F$58</definedName>
    <definedName name="catdw_3_VBHV_2">Categorienormen!$F$59</definedName>
    <definedName name="catdw_3_VBZB_1">Categorienormen!$F$60</definedName>
    <definedName name="catdw_3_VBZV_2">Categorienormen!$F$61</definedName>
    <definedName name="catdw_3_VPHB_1">Categorienormen!$F$64</definedName>
    <definedName name="catdw_3_VPHV_2">Categorienormen!$F$65</definedName>
    <definedName name="catdw_3_VSHB_1">Categorienormen!$F$62</definedName>
    <definedName name="catdw_3_VSHV_2">Categorienormen!$F$63</definedName>
    <definedName name="catdw_3_VVHB_1">Categorienormen!$F$66</definedName>
    <definedName name="catdw_3_VVHV_2">Categorienormen!$F$67</definedName>
    <definedName name="catfd_1_AHB_1">Categorienormen!$C$33</definedName>
    <definedName name="catfd_1_AHV_40">Categorienormen!$C$34</definedName>
    <definedName name="catfd_1_BHB_1">Categorienormen!$C$6</definedName>
    <definedName name="catfd_1_BHV_40">Categorienormen!$C$7</definedName>
    <definedName name="catfd_1_BZB_1">Categorienormen!$C$8</definedName>
    <definedName name="catfd_1_BZV_40">Categorienormen!$C$9</definedName>
    <definedName name="catfd_1_DHB_1">Categorienormen!$C$27</definedName>
    <definedName name="catfd_1_DHV_40">Categorienormen!$C$28</definedName>
    <definedName name="catfd_1_EHB_1">Categorienormen!$C$35</definedName>
    <definedName name="catfd_1_EHV_40">Categorienormen!$C$36</definedName>
    <definedName name="catfd_1_EZB_1">Categorienormen!$C$37</definedName>
    <definedName name="catfd_1_EZV_40">Categorienormen!$C$38</definedName>
    <definedName name="catfd_1_FHB_1">Categorienormen!$C$39</definedName>
    <definedName name="catfd_1_FHV_40">Categorienormen!$C$40</definedName>
    <definedName name="catfd_1_GHB_1">Categorienormen!$C$41</definedName>
    <definedName name="catfd_1_GHV_40">Categorienormen!$C$42</definedName>
    <definedName name="catfd_1_KLHB_1">Categorienormen!$C$29</definedName>
    <definedName name="catfd_1_KLHV_40">Categorienormen!$C$30</definedName>
    <definedName name="catfd_1_LHB_1">Categorienormen!$C$10</definedName>
    <definedName name="catfd_1_LHV_40">Categorienormen!$C$11</definedName>
    <definedName name="catfd_1_LZB_1">Categorienormen!$C$12</definedName>
    <definedName name="catfd_1_LZV_40">Categorienormen!$C$13</definedName>
    <definedName name="catfd_1_MZB_1">Categorienormen!$C$14</definedName>
    <definedName name="catfd_1_MZV_40">Categorienormen!$C$15</definedName>
    <definedName name="catfd_1_OHB_1">Categorienormen!$C$43</definedName>
    <definedName name="catfd_1_OHV_10">Categorienormen!$C$44</definedName>
    <definedName name="catfd_1_OHV_40">Categorienormen!$C$45</definedName>
    <definedName name="catfd_1_PHB_1">Categorienormen!$C$46</definedName>
    <definedName name="catfd_1_PHV_40">Categorienormen!$C$47</definedName>
    <definedName name="catfd_1_PMHB_1">Categorienormen!$C$16</definedName>
    <definedName name="catfd_1_PMHV_10">Categorienormen!$C$18</definedName>
    <definedName name="catfd_1_PMHV_20">Categorienormen!$C$19</definedName>
    <definedName name="catfd_1_PMHV_4">Categorienormen!$C$17</definedName>
    <definedName name="catfd_1_PMHV_40">Categorienormen!$C$20</definedName>
    <definedName name="catfd_1_PSHB_1">Categorienormen!$C$21</definedName>
    <definedName name="catfd_1_PSHV_40">Categorienormen!$C$22</definedName>
    <definedName name="catfd_1_PSZB_1">Categorienormen!$C$23</definedName>
    <definedName name="catfd_1_PSZV_40">Categorienormen!$C$24</definedName>
    <definedName name="catfd_1_PUHB_1">Categorienormen!$C$25</definedName>
    <definedName name="catfd_1_PUHV_40">Categorienormen!$C$26</definedName>
    <definedName name="catfd_1_SHB_1">Categorienormen!$C$31</definedName>
    <definedName name="catfd_1_SHV_40">Categorienormen!$C$32</definedName>
    <definedName name="catfd_1_THB_1">Categorienormen!$C$48</definedName>
    <definedName name="catfd_1_THV_40">Categorienormen!$C$49</definedName>
    <definedName name="catfd_1_TZB_1">Categorienormen!$C$50</definedName>
    <definedName name="catfd_1_TZV_40">Categorienormen!$C$51</definedName>
    <definedName name="catfd_1_VHB_1">Categorienormen!$C$52</definedName>
    <definedName name="catfd_1_VHV_40">Categorienormen!$C$53</definedName>
    <definedName name="catfd_1_VZB_1">Categorienormen!$C$54</definedName>
    <definedName name="catfd_1_VZV_40">Categorienormen!$C$55</definedName>
    <definedName name="catfd_3_VBHB_1">Categorienormen!$C$58</definedName>
    <definedName name="catfd_3_VBHV_2">Categorienormen!$C$59</definedName>
    <definedName name="catfd_3_VBZB_1">Categorienormen!$C$60</definedName>
    <definedName name="catfd_3_VBZV_2">Categorienormen!$C$61</definedName>
    <definedName name="catfd_3_VPHB_1">Categorienormen!$C$64</definedName>
    <definedName name="catfd_3_VPHV_2">Categorienormen!$C$65</definedName>
    <definedName name="catfd_3_VSHB_1">Categorienormen!$C$62</definedName>
    <definedName name="catfd_3_VSHV_2">Categorienormen!$C$63</definedName>
    <definedName name="catfd_3_VVHB_1">Categorienormen!$C$66</definedName>
    <definedName name="catfd_3_VVHV_2">Categorienormen!$C$67</definedName>
    <definedName name="catpn_1_AHB_1">Categorienormen!$E$33</definedName>
    <definedName name="catpn_1_AHV_40">Categorienormen!$E$34</definedName>
    <definedName name="catpn_1_BHB_1">Categorienormen!$E$6</definedName>
    <definedName name="catpn_1_BHV_40">Categorienormen!$E$7</definedName>
    <definedName name="catpn_1_BZB_1">Categorienormen!$E$8</definedName>
    <definedName name="catpn_1_BZV_40">Categorienormen!$E$9</definedName>
    <definedName name="catpn_1_DHB_1">Categorienormen!$E$27</definedName>
    <definedName name="catpn_1_DHV_40">Categorienormen!$E$28</definedName>
    <definedName name="catpn_1_EHB_1">Categorienormen!$E$35</definedName>
    <definedName name="catpn_1_EHV_40">Categorienormen!$E$36</definedName>
    <definedName name="catpn_1_EZB_1">Categorienormen!$E$37</definedName>
    <definedName name="catpn_1_EZV_40">Categorienormen!$E$38</definedName>
    <definedName name="catpn_1_FHB_1">Categorienormen!$E$39</definedName>
    <definedName name="catpn_1_FHV_40">Categorienormen!$E$40</definedName>
    <definedName name="catpn_1_GHB_1">Categorienormen!$E$41</definedName>
    <definedName name="catpn_1_GHV_40">Categorienormen!$E$42</definedName>
    <definedName name="catpn_1_KLHB_1">Categorienormen!$E$29</definedName>
    <definedName name="catpn_1_KLHV_40">Categorienormen!$E$30</definedName>
    <definedName name="catpn_1_LHB_1">Categorienormen!$E$10</definedName>
    <definedName name="catpn_1_LHV_40">Categorienormen!$E$11</definedName>
    <definedName name="catpn_1_LZB_1">Categorienormen!$E$12</definedName>
    <definedName name="catpn_1_LZV_40">Categorienormen!$E$13</definedName>
    <definedName name="catpn_1_MZB_1">Categorienormen!$E$14</definedName>
    <definedName name="catpn_1_MZV_40">Categorienormen!$E$15</definedName>
    <definedName name="catpn_1_OHB_1">Categorienormen!$E$43</definedName>
    <definedName name="catpn_1_OHV_10">Categorienormen!$E$44</definedName>
    <definedName name="catpn_1_OHV_40">Categorienormen!$E$45</definedName>
    <definedName name="catpn_1_PHB_1">Categorienormen!$E$46</definedName>
    <definedName name="catpn_1_PHV_40">Categorienormen!$E$47</definedName>
    <definedName name="catpn_1_PMHB_1">Categorienormen!$E$16</definedName>
    <definedName name="catpn_1_PMHV_10">Categorienormen!$E$18</definedName>
    <definedName name="catpn_1_PMHV_20">Categorienormen!$E$19</definedName>
    <definedName name="catpn_1_PMHV_4">Categorienormen!$E$17</definedName>
    <definedName name="catpn_1_PMHV_40">Categorienormen!$E$20</definedName>
    <definedName name="catpn_1_PSHB_1">Categorienormen!$E$21</definedName>
    <definedName name="catpn_1_PSHV_40">Categorienormen!$E$22</definedName>
    <definedName name="catpn_1_PSZB_1">Categorienormen!$E$23</definedName>
    <definedName name="catpn_1_PSZV_40">Categorienormen!$E$24</definedName>
    <definedName name="catpn_1_PUHB_1">Categorienormen!$E$25</definedName>
    <definedName name="catpn_1_PUHV_40">Categorienormen!$E$26</definedName>
    <definedName name="catpn_1_SHB_1">Categorienormen!$E$31</definedName>
    <definedName name="catpn_1_SHV_40">Categorienormen!$E$32</definedName>
    <definedName name="catpn_1_THB_1">Categorienormen!$E$48</definedName>
    <definedName name="catpn_1_THV_40">Categorienormen!$E$49</definedName>
    <definedName name="catpn_1_TZB_1">Categorienormen!$E$50</definedName>
    <definedName name="catpn_1_TZV_40">Categorienormen!$E$51</definedName>
    <definedName name="catpn_1_VHB_1">Categorienormen!$E$52</definedName>
    <definedName name="catpn_1_VHV_40">Categorienormen!$E$53</definedName>
    <definedName name="catpn_1_VZB_1">Categorienormen!$E$54</definedName>
    <definedName name="catpn_1_VZV_40">Categorienormen!$E$55</definedName>
    <definedName name="catpn_3_VBHB_1">Categorienormen!$E$58</definedName>
    <definedName name="catpn_3_VBHV_2">Categorienormen!$E$59</definedName>
    <definedName name="catpn_3_VBZB_1">Categorienormen!$E$60</definedName>
    <definedName name="catpn_3_VBZV_2">Categorienormen!$E$61</definedName>
    <definedName name="catpn_3_VPHB_1">Categorienormen!$E$64</definedName>
    <definedName name="catpn_3_VPHV_2">Categorienormen!$E$65</definedName>
    <definedName name="catpn_3_VSHB_1">Categorienormen!$E$62</definedName>
    <definedName name="catpn_3_VSHV_2">Categorienormen!$E$63</definedName>
    <definedName name="catpn_3_VVHB_1">Categorienormen!$E$66</definedName>
    <definedName name="catpn_3_VVHV_2">Categorienormen!$E$67</definedName>
    <definedName name="cattf_1_AHB_1">Categorienormen!$H$33</definedName>
    <definedName name="cattf_1_AHV_40">Categorienormen!$H$34</definedName>
    <definedName name="cattf_1_BHB_1">Categorienormen!$H$6</definedName>
    <definedName name="cattf_1_BHV_40">Categorienormen!$H$7</definedName>
    <definedName name="cattf_1_BZB_1">Categorienormen!$H$8</definedName>
    <definedName name="cattf_1_BZV_40">Categorienormen!$H$9</definedName>
    <definedName name="cattf_1_DHB_1">Categorienormen!$H$27</definedName>
    <definedName name="cattf_1_DHV_40">Categorienormen!$H$28</definedName>
    <definedName name="cattf_1_EHB_1">Categorienormen!$H$35</definedName>
    <definedName name="cattf_1_EHV_40">Categorienormen!$H$36</definedName>
    <definedName name="cattf_1_EZB_1">Categorienormen!$H$37</definedName>
    <definedName name="cattf_1_EZV_40">Categorienormen!$H$38</definedName>
    <definedName name="cattf_1_FHB_1">Categorienormen!$H$39</definedName>
    <definedName name="cattf_1_FHV_40">Categorienormen!$H$40</definedName>
    <definedName name="cattf_1_GHB_1">Categorienormen!$H$41</definedName>
    <definedName name="cattf_1_GHV_40">Categorienormen!$H$42</definedName>
    <definedName name="cattf_1_KLHB_1">Categorienormen!$H$29</definedName>
    <definedName name="cattf_1_KLHV_40">Categorienormen!$H$30</definedName>
    <definedName name="cattf_1_LHB_1">Categorienormen!$H$10</definedName>
    <definedName name="cattf_1_LHV_40">Categorienormen!$H$11</definedName>
    <definedName name="cattf_1_LZB_1">Categorienormen!$H$12</definedName>
    <definedName name="cattf_1_LZV_40">Categorienormen!$H$13</definedName>
    <definedName name="cattf_1_MZB_1">Categorienormen!$H$14</definedName>
    <definedName name="cattf_1_MZV_40">Categorienormen!$H$15</definedName>
    <definedName name="cattf_1_OHB_1">Categorienormen!$H$43</definedName>
    <definedName name="cattf_1_OHV_10">Categorienormen!$H$44</definedName>
    <definedName name="cattf_1_OHV_40">Categorienormen!$H$45</definedName>
    <definedName name="cattf_1_PHB_1">Categorienormen!$H$46</definedName>
    <definedName name="cattf_1_PHV_40">Categorienormen!$H$47</definedName>
    <definedName name="cattf_1_PMHB_1">Categorienormen!$H$16</definedName>
    <definedName name="cattf_1_PMHV_10">Categorienormen!$H$18</definedName>
    <definedName name="cattf_1_PMHV_20">Categorienormen!$H$19</definedName>
    <definedName name="cattf_1_PMHV_4">Categorienormen!$H$17</definedName>
    <definedName name="cattf_1_PMHV_40">Categorienormen!$H$20</definedName>
    <definedName name="cattf_1_PSHB_1">Categorienormen!$H$21</definedName>
    <definedName name="cattf_1_PSHV_40">Categorienormen!$H$22</definedName>
    <definedName name="cattf_1_PSZB_1">Categorienormen!$H$23</definedName>
    <definedName name="cattf_1_PSZV_40">Categorienormen!$H$24</definedName>
    <definedName name="cattf_1_PUHB_1">Categorienormen!$H$25</definedName>
    <definedName name="cattf_1_PUHV_40">Categorienormen!$H$26</definedName>
    <definedName name="cattf_1_SHB_1">Categorienormen!$H$31</definedName>
    <definedName name="cattf_1_SHV_40">Categorienormen!$H$32</definedName>
    <definedName name="cattf_1_THB_1">Categorienormen!$H$48</definedName>
    <definedName name="cattf_1_THV_40">Categorienormen!$H$49</definedName>
    <definedName name="cattf_1_TZB_1">Categorienormen!$H$50</definedName>
    <definedName name="cattf_1_TZV_40">Categorienormen!$H$51</definedName>
    <definedName name="cattf_1_VHB_1">Categorienormen!$H$52</definedName>
    <definedName name="cattf_1_VHV_40">Categorienormen!$H$53</definedName>
    <definedName name="cattf_1_VZB_1">Categorienormen!$H$54</definedName>
    <definedName name="cattf_1_VZV_40">Categorienormen!$H$55</definedName>
    <definedName name="cattf_3_VBHB_1">Categorienormen!$H$58</definedName>
    <definedName name="cattf_3_VBHV_2">Categorienormen!$H$59</definedName>
    <definedName name="cattf_3_VBZB_1">Categorienormen!$H$60</definedName>
    <definedName name="cattf_3_VBZV_2">Categorienormen!$H$61</definedName>
    <definedName name="cattf_3_VPHB_1">Categorienormen!$H$64</definedName>
    <definedName name="cattf_3_VPHV_2">Categorienormen!$H$65</definedName>
    <definedName name="cattf_3_VSHB_1">Categorienormen!$H$62</definedName>
    <definedName name="cattf_3_VSHV_2">Categorienormen!$H$63</definedName>
    <definedName name="cattf_3_VVHB_1">Categorienormen!$H$66</definedName>
    <definedName name="cattf_3_VVHV_2">Categorienormen!$H$67</definedName>
    <definedName name="dagenperjaar1">Omreken!$B$9</definedName>
    <definedName name="dagenperweek1">Omreken!$B$10</definedName>
    <definedName name="dagsoorttabel1">Omreken!$A$13:$B$31</definedName>
    <definedName name="dagwerk15">'Regulier werk'!$H$52</definedName>
    <definedName name="dagwerk16">'Regulier werk'!$H$6</definedName>
    <definedName name="dagwerk17">'Regulier werk'!$H$7</definedName>
    <definedName name="dagwerk18">'Regulier werk'!$H$8</definedName>
    <definedName name="dagwerk19">'Regulier werk'!$H$9</definedName>
    <definedName name="dagwerk20">'Regulier werk'!$H$10</definedName>
    <definedName name="dagwerk21">'Regulier werk'!$H$11</definedName>
    <definedName name="dagwerk22">'Regulier werk'!$H$12</definedName>
    <definedName name="dagwerk23">'Regulier werk'!$H$13</definedName>
    <definedName name="dagwerk24">'Regulier werk'!$H$14</definedName>
    <definedName name="dagwerk25">'Regulier werk'!$H$15</definedName>
    <definedName name="dagwerk26">'Regulier werk'!$H$16</definedName>
    <definedName name="dagwerk27">'Regulier werk'!$H$17</definedName>
    <definedName name="dagwerk28">'Regulier werk'!$H$18</definedName>
    <definedName name="dagwerk29">'Regulier werk'!$H$19</definedName>
    <definedName name="dagwerk30">'Regulier werk'!$H$20</definedName>
    <definedName name="dagwerk31">'Regulier werk'!$H$21</definedName>
    <definedName name="dagwerk32">'Regulier werk'!$H$22</definedName>
    <definedName name="dagwerk33">'Regulier werk'!$H$23</definedName>
    <definedName name="dagwerk34">'Regulier werk'!$H$24</definedName>
    <definedName name="dagwerk35">'Regulier werk'!$H$25</definedName>
    <definedName name="dagwerk36">'Regulier werk'!$H$26</definedName>
    <definedName name="dagwerk37">'Regulier werk'!$H$27</definedName>
    <definedName name="dagwerk38">'Regulier werk'!$H$28</definedName>
    <definedName name="dagwerk39">'Regulier werk'!$H$29</definedName>
    <definedName name="dagwerk40">'Regulier werk'!$H$30</definedName>
    <definedName name="dagwerk41">'Regulier werk'!$H$31</definedName>
    <definedName name="dagwerk42">'Regulier werk'!$H$32</definedName>
    <definedName name="dagwerk43">'Regulier werk'!$H$33</definedName>
    <definedName name="dagwerk44">'Regulier werk'!$H$34</definedName>
    <definedName name="dagwerk45">'Regulier werk'!$H$35</definedName>
    <definedName name="dagwerk46">'Regulier werk'!$H$36</definedName>
    <definedName name="dagwerk47">'Regulier werk'!$H$37</definedName>
    <definedName name="dagwerk48">'Regulier werk'!$H$38</definedName>
    <definedName name="dagwerk49">'Regulier werk'!$H$39</definedName>
    <definedName name="dagwerk50">'Regulier werk'!$H$40</definedName>
    <definedName name="dagwerk51">'Regulier werk'!$H$41</definedName>
    <definedName name="dagwerk52">'Regulier werk'!$H$42</definedName>
    <definedName name="dagwerk53">'Regulier werk'!$H$43</definedName>
    <definedName name="dagwerk54">'Regulier werk'!$H$44</definedName>
    <definedName name="dagwerk55">'Regulier werk'!$H$45</definedName>
    <definedName name="dagwerk56">'Regulier werk'!$H$46</definedName>
    <definedName name="dagwerk57">'Regulier werk'!$H$47</definedName>
    <definedName name="dagwerk58">'Regulier werk'!$H$48</definedName>
    <definedName name="dagwerk59">'Regulier werk'!$H$49</definedName>
    <definedName name="dagwerk60">'Regulier werk'!$H$50</definedName>
    <definedName name="dagwerk61">'Regulier werk'!$H$51</definedName>
    <definedName name="dagwerk62">'Regulier werk'!$H$59</definedName>
    <definedName name="dagwerk63">'Regulier werk'!$H$60</definedName>
    <definedName name="dagwerk64">'Regulier werk'!$H$61</definedName>
    <definedName name="dagwerk65">'Regulier werk'!$H$62</definedName>
    <definedName name="dagwerk66">'Regulier werk'!$H$63</definedName>
    <definedName name="dagwerktabel1">Objectinformatie!$H$5:$H$51</definedName>
    <definedName name="dagwerktabel3">Objectinformatie!$H$54:$H$58</definedName>
    <definedName name="gemuurtarief1">'Regulier werk'!$J$55</definedName>
    <definedName name="gemuurtarief3">'Regulier werk'!$J$66</definedName>
    <definedName name="kengetaltabel1">Objectinformatie!$G$5:$G$51</definedName>
    <definedName name="kengetaltabel3">Objectinformatie!$G$54:$G$58</definedName>
    <definedName name="object1_gemuurtarief1">'Ruimten werkdag'!$P$226</definedName>
    <definedName name="object1_gemuurtarief3">'Ruimten werkdag vakantie'!$P$28</definedName>
    <definedName name="object1_opptabel1">Objectinformatie!$J$5:$J$51</definedName>
    <definedName name="object1_opptabel3">Objectinformatie!$J$54:$J$58</definedName>
    <definedName name="object1_prijsdag1">'Ruimten werkdag'!$S$226</definedName>
    <definedName name="object1_prijsdag3">'Ruimten werkdag vakantie'!$S$28</definedName>
    <definedName name="object1_prijsjaar1">'Ruimten werkdag'!$U$226</definedName>
    <definedName name="object1_prijsjaar3">'Ruimten werkdag vakantie'!$U$28</definedName>
    <definedName name="object1_urendag1">'Ruimten werkdag'!$Q$226</definedName>
    <definedName name="object1_urendag3">'Ruimten werkdag vakantie'!$Q$28</definedName>
    <definedName name="object1_urendaghf1">'Ruimten werkdag'!$R$226</definedName>
    <definedName name="object1_urendaghf3">'Ruimten werkdag vakantie'!$R$28</definedName>
    <definedName name="object1_urenjaar1">'Ruimten werkdag'!$T$226</definedName>
    <definedName name="object1_urenjaar3">'Ruimten werkdag vakantie'!$T$28</definedName>
    <definedName name="object2_gemuurtarief1">'Ruimten werkdag'!$P$311</definedName>
    <definedName name="object2_opptabel1">Objectinformatie!$K$5:$K$51</definedName>
    <definedName name="object2_opptabel3">Objectinformatie!$K$54:$K$58</definedName>
    <definedName name="object2_prijsdag1">'Ruimten werkdag'!$S$311</definedName>
    <definedName name="object2_prijsjaar1">'Ruimten werkdag'!$U$311</definedName>
    <definedName name="object2_urendag1">'Ruimten werkdag'!$Q$311</definedName>
    <definedName name="object2_urendaghf1">'Ruimten werkdag'!$R$311</definedName>
    <definedName name="object2_urenjaar1">'Ruimten werkdag'!$T$311</definedName>
    <definedName name="object3_gemuurtarief1">'Ruimten werkdag'!$P$405</definedName>
    <definedName name="object3_gemuurtarief3">'Ruimten werkdag vakantie'!$P$43</definedName>
    <definedName name="object3_opptabel1">Objectinformatie!$L$5:$L$51</definedName>
    <definedName name="object3_opptabel3">Objectinformatie!$L$54:$L$58</definedName>
    <definedName name="object3_prijsdag1">'Ruimten werkdag'!$S$405</definedName>
    <definedName name="object3_prijsdag3">'Ruimten werkdag vakantie'!$S$43</definedName>
    <definedName name="object3_prijsjaar1">'Ruimten werkdag'!$U$405</definedName>
    <definedName name="object3_prijsjaar3">'Ruimten werkdag vakantie'!$U$43</definedName>
    <definedName name="object3_urendag1">'Ruimten werkdag'!$Q$405</definedName>
    <definedName name="object3_urendag3">'Ruimten werkdag vakantie'!$Q$43</definedName>
    <definedName name="object3_urendaghf1">'Ruimten werkdag'!$R$405</definedName>
    <definedName name="object3_urendaghf3">'Ruimten werkdag vakantie'!$R$43</definedName>
    <definedName name="object3_urenjaar1">'Ruimten werkdag'!$T$405</definedName>
    <definedName name="object3_urenjaar3">'Ruimten werkdag vakantie'!$T$43</definedName>
    <definedName name="object4_gemuurtarief1">'Ruimten werkdag'!$P$554</definedName>
    <definedName name="object4_gemuurtarief3">'Ruimten werkdag vakantie'!$P$86</definedName>
    <definedName name="object4_opptabel1">Objectinformatie!$M$5:$M$51</definedName>
    <definedName name="object4_opptabel3">Objectinformatie!$M$54:$M$58</definedName>
    <definedName name="object4_prijsdag1">'Ruimten werkdag'!$S$554</definedName>
    <definedName name="object4_prijsdag3">'Ruimten werkdag vakantie'!$S$86</definedName>
    <definedName name="object4_prijsjaar1">'Ruimten werkdag'!$U$554</definedName>
    <definedName name="object4_prijsjaar3">'Ruimten werkdag vakantie'!$U$86</definedName>
    <definedName name="object4_urendag1">'Ruimten werkdag'!$Q$554</definedName>
    <definedName name="object4_urendag3">'Ruimten werkdag vakantie'!$Q$86</definedName>
    <definedName name="object4_urendaghf1">'Ruimten werkdag'!$R$554</definedName>
    <definedName name="object4_urendaghf3">'Ruimten werkdag vakantie'!$R$86</definedName>
    <definedName name="object4_urenjaar1">'Ruimten werkdag'!$T$554</definedName>
    <definedName name="object4_urenjaar3">'Ruimten werkdag vakantie'!$T$86</definedName>
    <definedName name="object5_gemuurtarief1">'Ruimten werkdag'!$P$663</definedName>
    <definedName name="object5_gemuurtarief3">'Ruimten werkdag vakantie'!$P$110</definedName>
    <definedName name="object5_opptabel1">Objectinformatie!$N$5:$N$51</definedName>
    <definedName name="object5_opptabel3">Objectinformatie!$N$54:$N$58</definedName>
    <definedName name="object5_prijsdag1">'Ruimten werkdag'!$S$663</definedName>
    <definedName name="object5_prijsdag3">'Ruimten werkdag vakantie'!$S$110</definedName>
    <definedName name="object5_prijsjaar1">'Ruimten werkdag'!$U$663</definedName>
    <definedName name="object5_prijsjaar3">'Ruimten werkdag vakantie'!$U$110</definedName>
    <definedName name="object5_urendag1">'Ruimten werkdag'!$Q$663</definedName>
    <definedName name="object5_urendag3">'Ruimten werkdag vakantie'!$Q$110</definedName>
    <definedName name="object5_urendaghf1">'Ruimten werkdag'!$R$663</definedName>
    <definedName name="object5_urendaghf3">'Ruimten werkdag vakantie'!$R$110</definedName>
    <definedName name="object5_urenjaar1">'Ruimten werkdag'!$T$663</definedName>
    <definedName name="object5_urenjaar3">'Ruimten werkdag vakantie'!$T$110</definedName>
    <definedName name="objectprijs1_1">Objecten!$Q$6</definedName>
    <definedName name="objectprijs1_3">Objecten!$Q$15</definedName>
    <definedName name="objectprijs2_1">Objecten!$Q$7</definedName>
    <definedName name="objectprijs3_1">Objecten!$Q$8</definedName>
    <definedName name="objectprijs3_3">Objecten!$Q$16</definedName>
    <definedName name="objectprijs4_1">Objecten!$Q$9</definedName>
    <definedName name="objectprijs4_3">Objecten!$Q$17</definedName>
    <definedName name="objectprijs5_1">Objecten!$Q$10</definedName>
    <definedName name="objectprijs5_3">Objecten!$Q$18</definedName>
    <definedName name="objecturen1_1">Objecten!$P$6</definedName>
    <definedName name="objecturen1_3">Objecten!$P$15</definedName>
    <definedName name="objecturen2_1">Objecten!$P$7</definedName>
    <definedName name="objecturen3_1">Objecten!$P$8</definedName>
    <definedName name="objecturen3_3">Objecten!$P$16</definedName>
    <definedName name="objecturen4_1">Objecten!$P$9</definedName>
    <definedName name="objecturen4_3">Objecten!$P$17</definedName>
    <definedName name="objecturen5_1">Objecten!$P$10</definedName>
    <definedName name="objecturen5_3">Objecten!$P$18</definedName>
    <definedName name="objecturenhf1_1">Objecten!$O$6</definedName>
    <definedName name="objecturenhf1_3">Objecten!$O$15</definedName>
    <definedName name="objecturenhf2_1">Objecten!$O$7</definedName>
    <definedName name="objecturenhf3_1">Objecten!$O$8</definedName>
    <definedName name="objecturenhf3_3">Objecten!$O$16</definedName>
    <definedName name="objecturenhf4_1">Objecten!$O$9</definedName>
    <definedName name="objecturenhf4_3">Objecten!$O$17</definedName>
    <definedName name="objecturenhf5_1">Objecten!$O$10</definedName>
    <definedName name="objecturenhf5_3">Objecten!$O$18</definedName>
    <definedName name="prijsdag1">'Regulier werk'!$L$53</definedName>
    <definedName name="prijsdag3">'Regulier werk'!$L$64</definedName>
    <definedName name="prijsjaar">'Regulier werk'!$N$69</definedName>
    <definedName name="prijsjaar1">'Regulier werk'!$N$53</definedName>
    <definedName name="prijsjaar3">'Regulier werk'!$N$64</definedName>
    <definedName name="prijsjaaradditioneel">'Additioneel werk'!$K$10</definedName>
    <definedName name="prijsjaaradditioneel1">'Additioneel werk'!$K$8</definedName>
    <definedName name="prijsjaarglas">Glas!$K$15</definedName>
    <definedName name="prijsjaarglas1">Glas!$K$13</definedName>
    <definedName name="prijsjaarregie">Regiewerk!$K$11</definedName>
    <definedName name="prijsjaarregie1">Regiewerk!$K$9</definedName>
    <definedName name="prijsjaartotaal">Objecten!$Q$22</definedName>
    <definedName name="prijsjaartotaal1">Objecten!$Q$11</definedName>
    <definedName name="prijsjaartotaal3">Objecten!$Q$19</definedName>
    <definedName name="prijsjaartotaaloverzicht">'Totaalblad Objecten'!$G$10</definedName>
    <definedName name="prijsmaandtotaal1">Objecten!$R$11</definedName>
    <definedName name="prijsmaandtotaal3">Objecten!$R$19</definedName>
    <definedName name="prodnorm0">Regiewerk!$H$8</definedName>
    <definedName name="prodnorm1">'Glas per locatie'!$I$28</definedName>
    <definedName name="prodnorm10">'Glas per locatie'!$I$24</definedName>
    <definedName name="prodnorm13">'Additioneel werk per locatie'!$I$6</definedName>
    <definedName name="prodnorm14">'Additioneel werk per locatie'!$I$18</definedName>
    <definedName name="prodnorm15">'Regulier werk'!$G$52</definedName>
    <definedName name="prodnorm16">'Regulier werk'!$G$6</definedName>
    <definedName name="prodnorm17">'Regulier werk'!$G$7</definedName>
    <definedName name="prodnorm18">'Regulier werk'!$G$8</definedName>
    <definedName name="prodnorm19">'Regulier werk'!$G$9</definedName>
    <definedName name="prodnorm2">'Glas per locatie'!$I$29</definedName>
    <definedName name="prodnorm20">'Regulier werk'!$G$10</definedName>
    <definedName name="prodnorm21">'Regulier werk'!$G$11</definedName>
    <definedName name="prodnorm22">'Regulier werk'!$G$12</definedName>
    <definedName name="prodnorm23">'Regulier werk'!$G$13</definedName>
    <definedName name="prodnorm24">'Regulier werk'!$G$14</definedName>
    <definedName name="prodnorm25">'Regulier werk'!$G$15</definedName>
    <definedName name="prodnorm26">'Regulier werk'!$G$16</definedName>
    <definedName name="prodnorm27">'Regulier werk'!$G$17</definedName>
    <definedName name="prodnorm28">'Regulier werk'!$G$18</definedName>
    <definedName name="prodnorm29">'Regulier werk'!$G$19</definedName>
    <definedName name="prodnorm3">'Glas per locatie'!$I$30</definedName>
    <definedName name="prodnorm30">'Regulier werk'!$G$20</definedName>
    <definedName name="prodnorm31">'Regulier werk'!$G$21</definedName>
    <definedName name="prodnorm32">'Regulier werk'!$G$22</definedName>
    <definedName name="prodnorm33">'Regulier werk'!$G$23</definedName>
    <definedName name="prodnorm34">'Regulier werk'!$G$24</definedName>
    <definedName name="prodnorm35">'Regulier werk'!$G$25</definedName>
    <definedName name="prodnorm36">'Regulier werk'!$G$26</definedName>
    <definedName name="prodnorm37">'Regulier werk'!$G$27</definedName>
    <definedName name="prodnorm38">'Regulier werk'!$G$28</definedName>
    <definedName name="prodnorm39">'Regulier werk'!$G$29</definedName>
    <definedName name="prodnorm4">'Glas per locatie'!$I$9</definedName>
    <definedName name="prodnorm40">'Regulier werk'!$G$30</definedName>
    <definedName name="prodnorm41">'Regulier werk'!$G$31</definedName>
    <definedName name="prodnorm42">'Regulier werk'!$G$32</definedName>
    <definedName name="prodnorm43">'Regulier werk'!$G$33</definedName>
    <definedName name="prodnorm44">'Regulier werk'!$G$34</definedName>
    <definedName name="prodnorm45">'Regulier werk'!$G$35</definedName>
    <definedName name="prodnorm46">'Regulier werk'!$G$36</definedName>
    <definedName name="prodnorm47">'Regulier werk'!$G$37</definedName>
    <definedName name="prodnorm48">'Regulier werk'!$G$38</definedName>
    <definedName name="prodnorm49">'Regulier werk'!$G$39</definedName>
    <definedName name="prodnorm5">'Glas per locatie'!$I$10</definedName>
    <definedName name="prodnorm50">'Regulier werk'!$G$40</definedName>
    <definedName name="prodnorm51">'Regulier werk'!$G$41</definedName>
    <definedName name="prodnorm52">'Regulier werk'!$G$42</definedName>
    <definedName name="prodnorm53">'Regulier werk'!$G$43</definedName>
    <definedName name="prodnorm54">'Regulier werk'!$G$44</definedName>
    <definedName name="prodnorm55">'Regulier werk'!$G$45</definedName>
    <definedName name="prodnorm56">'Regulier werk'!$G$46</definedName>
    <definedName name="prodnorm57">'Regulier werk'!$G$47</definedName>
    <definedName name="prodnorm58">'Regulier werk'!$G$48</definedName>
    <definedName name="prodnorm59">'Regulier werk'!$G$49</definedName>
    <definedName name="prodnorm6">'Glas per locatie'!$I$11</definedName>
    <definedName name="prodnorm60">'Regulier werk'!$G$50</definedName>
    <definedName name="prodnorm61">'Regulier werk'!$G$51</definedName>
    <definedName name="prodnorm62">'Regulier werk'!$G$59</definedName>
    <definedName name="prodnorm63">'Regulier werk'!$G$60</definedName>
    <definedName name="prodnorm64">'Regulier werk'!$G$61</definedName>
    <definedName name="prodnorm65">'Regulier werk'!$G$62</definedName>
    <definedName name="prodnorm66">'Regulier werk'!$G$63</definedName>
    <definedName name="taakfreqtabel1">Objectinformatie!$E$5:$E$51</definedName>
    <definedName name="taakfreqtabel3">Objectinformatie!$E$54:$E$58</definedName>
    <definedName name="tabeltype">Omreken!$B$5:$B$5</definedName>
    <definedName name="Tariefopbouw1">Tariefopbouw!$B$53</definedName>
    <definedName name="Tariefopbouw2">Tariefopbouw!$D$53</definedName>
    <definedName name="Tariefopbouw3">Tariefopbouw!$F$53</definedName>
    <definedName name="TariefOpbouwBasisloon1">Tariefopbouw!$B$9</definedName>
    <definedName name="TariefOpbouwBasisloon2">Tariefopbouw!$D$9</definedName>
    <definedName name="TariefOpbouwBasisloon3">Tariefopbouw!$F$9</definedName>
    <definedName name="TariefOpbouwBasisloon4">Tariefopbouw!$H$9</definedName>
    <definedName name="TariefOpbouwBasisloon5">Tariefopbouw!$J$9</definedName>
    <definedName name="TariefOpbouwBasisloon6">Tariefopbouw!$L$9</definedName>
    <definedName name="TariefOpbouwBasisloon7">Tariefopbouw!$N$9</definedName>
    <definedName name="TariefOpbouwBasisloon8">Tariefopbouw!$P$9</definedName>
    <definedName name="TariefOpbouwDirecteKosten1">Tariefopbouw!$B$26</definedName>
    <definedName name="TariefOpbouwDirecteKosten2">Tariefopbouw!$D$26</definedName>
    <definedName name="TariefOpbouwDirecteKosten3">Tariefopbouw!$F$26</definedName>
    <definedName name="TariefOpbouwDirecteKosten4">Tariefopbouw!$H$26</definedName>
    <definedName name="TariefOpbouwDirecteKosten5">Tariefopbouw!$J$26</definedName>
    <definedName name="TariefOpbouwDirecteKosten6">Tariefopbouw!$L$26</definedName>
    <definedName name="TariefOpbouwDirecteKosten7">Tariefopbouw!$N$26</definedName>
    <definedName name="TariefOpbouwDirecteKosten8">Tariefopbouw!$P$26</definedName>
    <definedName name="TariefOpbouwErvaring1">Tariefopbouw!$B$6</definedName>
    <definedName name="TariefOpbouwErvaring2">Tariefopbouw!$D$6</definedName>
    <definedName name="TariefOpbouwErvaring3">Tariefopbouw!$F$6</definedName>
    <definedName name="TariefOpbouwErvaring4">Tariefopbouw!$H$6</definedName>
    <definedName name="TariefOpbouwErvaring5">Tariefopbouw!$J$6</definedName>
    <definedName name="TariefOpbouwErvaring6">Tariefopbouw!$L$6</definedName>
    <definedName name="TariefOpbouwErvaring7">Tariefopbouw!$N$6</definedName>
    <definedName name="TariefOpbouwErvaring8">Tariefopbouw!$P$6</definedName>
    <definedName name="TariefOpbouwIndirecteKosten1">Tariefopbouw!$B$35</definedName>
    <definedName name="TariefOpbouwIndirecteKosten2">Tariefopbouw!$D$35</definedName>
    <definedName name="TariefOpbouwIndirecteKosten3">Tariefopbouw!$F$35</definedName>
    <definedName name="TariefOpbouwIndirecteKosten4">Tariefopbouw!$H$35</definedName>
    <definedName name="TariefOpbouwIndirecteKosten5">Tariefopbouw!$J$35</definedName>
    <definedName name="TariefOpbouwIndirecteKosten6">Tariefopbouw!$L$35</definedName>
    <definedName name="TariefOpbouwIndirecteKosten7">Tariefopbouw!$N$35</definedName>
    <definedName name="TariefOpbouwIndirecteKosten8">Tariefopbouw!$P$35</definedName>
    <definedName name="TariefOpbouwNaam1">Tariefopbouw!$B$5</definedName>
    <definedName name="TariefOpbouwNaam2">Tariefopbouw!$D$5</definedName>
    <definedName name="TariefOpbouwNaam3">Tariefopbouw!$F$5</definedName>
    <definedName name="TariefOpbouwNaam4">Tariefopbouw!$H$5</definedName>
    <definedName name="TariefOpbouwNaam5">Tariefopbouw!$J$5</definedName>
    <definedName name="TariefOpbouwNaam6">Tariefopbouw!$L$5</definedName>
    <definedName name="TariefOpbouwNaam7">Tariefopbouw!$N$5</definedName>
    <definedName name="TariefOpbouwNaam8">Tariefopbouw!$P$5</definedName>
    <definedName name="TariefOpbouwRisicoWinst1">Tariefopbouw!$C$37</definedName>
    <definedName name="TariefOpbouwRisicoWinst2">Tariefopbouw!$E$37</definedName>
    <definedName name="TariefOpbouwRisicoWinst3">Tariefopbouw!$G$37</definedName>
    <definedName name="TariefOpbouwRisicoWinst4">Tariefopbouw!$I$37</definedName>
    <definedName name="TariefOpbouwRisicoWinst5">Tariefopbouw!$K$37</definedName>
    <definedName name="TariefOpbouwRisicoWinst6">Tariefopbouw!$M$37</definedName>
    <definedName name="TariefOpbouwRisicoWinst7">Tariefopbouw!$O$37</definedName>
    <definedName name="TariefOpbouwRisicoWinst8">Tariefopbouw!$Q$37</definedName>
    <definedName name="TariefOpbouwRisicoWinstPercentage1">Tariefopbouw!$B$37</definedName>
    <definedName name="TariefOpbouwRisicoWinstPercentage2">Tariefopbouw!$D$37</definedName>
    <definedName name="TariefOpbouwRisicoWinstPercentage3">Tariefopbouw!$F$37</definedName>
    <definedName name="TariefOpbouwRisicoWinstPercentage4">Tariefopbouw!$H$37</definedName>
    <definedName name="TariefOpbouwRisicoWinstPercentage5">Tariefopbouw!$J$37</definedName>
    <definedName name="TariefOpbouwRisicoWinstPercentage6">Tariefopbouw!$L$37</definedName>
    <definedName name="TariefOpbouwRisicoWinstPercentage7">Tariefopbouw!$N$37</definedName>
    <definedName name="TariefOpbouwRisicoWinstPercentage8">Tariefopbouw!$P$37</definedName>
    <definedName name="TariefOpbouwTarief1">Tariefopbouw!$B$39</definedName>
    <definedName name="TariefOpbouwTarief1DN">Tariefopbouw!$C$41</definedName>
    <definedName name="TariefOpbouwTarief1W">Tariefopbouw!$C$42</definedName>
    <definedName name="TariefOpbouwTarief1X">Tariefopbouw!$C$43</definedName>
    <definedName name="TariefOpbouwTarief2">Tariefopbouw!$D$39</definedName>
    <definedName name="TariefOpbouwTarief2DN">Tariefopbouw!$E$41</definedName>
    <definedName name="TariefOpbouwTarief2W">Tariefopbouw!$E$42</definedName>
    <definedName name="TariefOpbouwTarief2X">Tariefopbouw!$E$43</definedName>
    <definedName name="TariefOpbouwTarief3">Tariefopbouw!$F$39</definedName>
    <definedName name="TariefOpbouwTarief3DN">Tariefopbouw!$G$41</definedName>
    <definedName name="TariefOpbouwTarief3W">Tariefopbouw!$G$42</definedName>
    <definedName name="TariefOpbouwTarief3X">Tariefopbouw!$G$43</definedName>
    <definedName name="TariefOpbouwTarief4">Tariefopbouw!$H$39</definedName>
    <definedName name="TariefOpbouwTarief4DN">Tariefopbouw!$I$41</definedName>
    <definedName name="TariefOpbouwTarief4W">Tariefopbouw!$I$42</definedName>
    <definedName name="TariefOpbouwTarief4X">Tariefopbouw!$I$43</definedName>
    <definedName name="TariefOpbouwTarief5">Tariefopbouw!$J$39</definedName>
    <definedName name="TariefOpbouwTarief5DN">Tariefopbouw!$K$41</definedName>
    <definedName name="TariefOpbouwTarief5W">Tariefopbouw!$K$42</definedName>
    <definedName name="TariefOpbouwTarief5X">Tariefopbouw!$K$43</definedName>
    <definedName name="TariefOpbouwTarief6">Tariefopbouw!$L$39</definedName>
    <definedName name="TariefOpbouwTarief6DN">Tariefopbouw!$M$41</definedName>
    <definedName name="TariefOpbouwTarief6W">Tariefopbouw!$M$42</definedName>
    <definedName name="TariefOpbouwTarief6X">Tariefopbouw!$M$43</definedName>
    <definedName name="TariefOpbouwTarief7">Tariefopbouw!$N$39</definedName>
    <definedName name="TariefOpbouwTarief7DN">Tariefopbouw!$O$41</definedName>
    <definedName name="TariefOpbouwTarief7W">Tariefopbouw!$O$42</definedName>
    <definedName name="TariefOpbouwTarief7X">Tariefopbouw!$O$43</definedName>
    <definedName name="TariefOpbouwTarief8">Tariefopbouw!$P$39</definedName>
    <definedName name="TariefOpbouwTarief8DN">Tariefopbouw!$Q$41</definedName>
    <definedName name="TariefOpbouwTarief8W">Tariefopbouw!$Q$42</definedName>
    <definedName name="TariefOpbouwTarief8X">Tariefopbouw!$Q$43</definedName>
    <definedName name="TariefOpbouwTotaalLoonkosten1">Tariefopbouw!$B$19</definedName>
    <definedName name="TariefOpbouwTotaalLoonkosten2">Tariefopbouw!$D$19</definedName>
    <definedName name="TariefOpbouwTotaalLoonkosten3">Tariefopbouw!$F$19</definedName>
    <definedName name="TariefOpbouwTotaalLoonkosten4">Tariefopbouw!$H$19</definedName>
    <definedName name="TariefOpbouwTotaalLoonkosten5">Tariefopbouw!$J$19</definedName>
    <definedName name="TariefOpbouwTotaalLoonkosten6">Tariefopbouw!$L$19</definedName>
    <definedName name="TariefOpbouwTotaalLoonkosten7">Tariefopbouw!$N$19</definedName>
    <definedName name="TariefOpbouwTotaalLoonkosten8">Tariefopbouw!$P$19</definedName>
    <definedName name="TariefOpbouwUurloon1">Tariefopbouw!$B$12</definedName>
    <definedName name="TariefOpbouwUurloon2">Tariefopbouw!$D$12</definedName>
    <definedName name="TariefOpbouwUurloon3">Tariefopbouw!$F$12</definedName>
    <definedName name="TariefOpbouwUurloon4">Tariefopbouw!$H$12</definedName>
    <definedName name="TariefOpbouwUurloon5">Tariefopbouw!$J$12</definedName>
    <definedName name="TariefOpbouwUurloon6">Tariefopbouw!$L$12</definedName>
    <definedName name="TariefOpbouwUurloon7">Tariefopbouw!$N$12</definedName>
    <definedName name="TariefOpbouwUurloon8">Tariefopbouw!$P$12</definedName>
    <definedName name="TariefOpbouwUurloonkosten1">Tariefopbouw!$B$14</definedName>
    <definedName name="TariefOpbouwUurloonkosten2">Tariefopbouw!$D$14</definedName>
    <definedName name="TariefOpbouwUurloonkosten3">Tariefopbouw!$F$14</definedName>
    <definedName name="TariefOpbouwUurloonkosten4">Tariefopbouw!$H$14</definedName>
    <definedName name="TariefOpbouwUurloonkosten5">Tariefopbouw!$J$14</definedName>
    <definedName name="TariefOpbouwUurloonkosten6">Tariefopbouw!$L$14</definedName>
    <definedName name="TariefOpbouwUurloonkosten7">Tariefopbouw!$N$14</definedName>
    <definedName name="TariefOpbouwUurloonkosten8">Tariefopbouw!$P$14</definedName>
    <definedName name="tarieftabel1">Objectinformatie!$I$5:$I$51</definedName>
    <definedName name="tarieftabel3">Objectinformatie!$I$54:$I$58</definedName>
    <definedName name="TariefUitvoering1">Tariefopbouw!$C$50</definedName>
    <definedName name="TariefUitvoering2">Tariefopbouw!$E$50</definedName>
    <definedName name="TariefUitvoering3">Tariefopbouw!$G$50</definedName>
    <definedName name="urendag1">'Regulier werk'!$K$53</definedName>
    <definedName name="urendag3">'Regulier werk'!$K$64</definedName>
    <definedName name="urenjaar">'Regulier werk'!$M$69</definedName>
    <definedName name="urenjaar1">'Regulier werk'!$M$53</definedName>
    <definedName name="urenjaar3">'Regulier werk'!$M$64</definedName>
    <definedName name="urenjaartotaal">Objecten!$P$22</definedName>
    <definedName name="urenjaartotaal1">Objecten!$P$11</definedName>
    <definedName name="urenjaartotaal3">Objecten!$P$19</definedName>
    <definedName name="urenjaartotaalhf">Objecten!$O$22</definedName>
    <definedName name="urenjaartotaalhf1">Objecten!$O$11</definedName>
    <definedName name="urenjaartotaalhf3">Objecten!$O$19</definedName>
    <definedName name="urenjaartotaaloverzicht">'Totaalblad Objecten'!$F$10</definedName>
    <definedName name="urenjaartotaaloverzichthf">'Totaalblad Objecten'!$E$10</definedName>
    <definedName name="uurfactortabel1">Objectinformatie!$F$5:$F$51</definedName>
    <definedName name="uurfactortabel3">Objectinformatie!$F$54:$F$58</definedName>
    <definedName name="uurtarief0">Regiewerk!$I$8</definedName>
    <definedName name="uurtarief1">'Glas per locatie'!$J$28</definedName>
    <definedName name="uurtarief10">'Glas per locatie'!$J$24</definedName>
    <definedName name="uurtarief13">'Additioneel werk per locatie'!$H$6</definedName>
    <definedName name="uurtarief14">'Additioneel werk per locatie'!$H$18</definedName>
    <definedName name="uurtarief15">'Regulier werk'!$J$52</definedName>
    <definedName name="uurtarief16">'Regulier werk'!$J$6</definedName>
    <definedName name="uurtarief17">'Regulier werk'!$J$7</definedName>
    <definedName name="uurtarief18">'Regulier werk'!$J$8</definedName>
    <definedName name="uurtarief19">'Regulier werk'!$J$9</definedName>
    <definedName name="uurtarief2">'Glas per locatie'!$J$29</definedName>
    <definedName name="uurtarief20">'Regulier werk'!$J$10</definedName>
    <definedName name="uurtarief21">'Regulier werk'!$J$11</definedName>
    <definedName name="uurtarief22">'Regulier werk'!$J$12</definedName>
    <definedName name="uurtarief23">'Regulier werk'!$J$13</definedName>
    <definedName name="uurtarief24">'Regulier werk'!$J$14</definedName>
    <definedName name="uurtarief25">'Regulier werk'!$J$15</definedName>
    <definedName name="uurtarief26">'Regulier werk'!$J$16</definedName>
    <definedName name="uurtarief27">'Regulier werk'!$J$17</definedName>
    <definedName name="uurtarief28">'Regulier werk'!$J$18</definedName>
    <definedName name="uurtarief29">'Regulier werk'!$J$19</definedName>
    <definedName name="uurtarief3">'Glas per locatie'!$J$30</definedName>
    <definedName name="uurtarief30">'Regulier werk'!$J$20</definedName>
    <definedName name="uurtarief31">'Regulier werk'!$J$21</definedName>
    <definedName name="uurtarief32">'Regulier werk'!$J$22</definedName>
    <definedName name="uurtarief33">'Regulier werk'!$J$23</definedName>
    <definedName name="uurtarief34">'Regulier werk'!$J$24</definedName>
    <definedName name="uurtarief35">'Regulier werk'!$J$25</definedName>
    <definedName name="uurtarief36">'Regulier werk'!$J$26</definedName>
    <definedName name="uurtarief37">'Regulier werk'!$J$27</definedName>
    <definedName name="uurtarief38">'Regulier werk'!$J$28</definedName>
    <definedName name="uurtarief39">'Regulier werk'!$J$29</definedName>
    <definedName name="uurtarief4">'Glas per locatie'!$J$9</definedName>
    <definedName name="uurtarief40">'Regulier werk'!$J$30</definedName>
    <definedName name="uurtarief41">'Regulier werk'!$J$31</definedName>
    <definedName name="uurtarief42">'Regulier werk'!$J$32</definedName>
    <definedName name="uurtarief43">'Regulier werk'!$J$33</definedName>
    <definedName name="uurtarief44">'Regulier werk'!$J$34</definedName>
    <definedName name="uurtarief45">'Regulier werk'!$J$35</definedName>
    <definedName name="uurtarief46">'Regulier werk'!$J$36</definedName>
    <definedName name="uurtarief47">'Regulier werk'!$J$37</definedName>
    <definedName name="uurtarief48">'Regulier werk'!$J$38</definedName>
    <definedName name="uurtarief49">'Regulier werk'!$J$39</definedName>
    <definedName name="uurtarief5">'Glas per locatie'!$J$10</definedName>
    <definedName name="uurtarief50">'Regulier werk'!$J$40</definedName>
    <definedName name="uurtarief51">'Regulier werk'!$J$41</definedName>
    <definedName name="uurtarief52">'Regulier werk'!$J$42</definedName>
    <definedName name="uurtarief53">'Regulier werk'!$J$43</definedName>
    <definedName name="uurtarief54">'Regulier werk'!$J$44</definedName>
    <definedName name="uurtarief55">'Regulier werk'!$J$45</definedName>
    <definedName name="uurtarief56">'Regulier werk'!$J$46</definedName>
    <definedName name="uurtarief57">'Regulier werk'!$J$47</definedName>
    <definedName name="uurtarief58">'Regulier werk'!$J$48</definedName>
    <definedName name="uurtarief59">'Regulier werk'!$J$49</definedName>
    <definedName name="uurtarief6">'Glas per locatie'!$J$11</definedName>
    <definedName name="uurtarief60">'Regulier werk'!$J$50</definedName>
    <definedName name="uurtarief61">'Regulier werk'!$J$51</definedName>
    <definedName name="uurtarief62">'Regulier werk'!$J$59</definedName>
    <definedName name="uurtarief63">'Regulier werk'!$J$60</definedName>
    <definedName name="uurtarief64">'Regulier werk'!$J$61</definedName>
    <definedName name="uurtarief65">'Regulier werk'!$J$62</definedName>
    <definedName name="uurtarief66">'Regulier werk'!$J$63</definedName>
    <definedName name="vu_variant">Totaal!$B$9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6" l="1"/>
  <c r="E17" i="16"/>
  <c r="A1" i="16"/>
  <c r="J30" i="15"/>
  <c r="K30" i="15" s="1"/>
  <c r="H30" i="15"/>
  <c r="J29" i="15"/>
  <c r="K29" i="15" s="1"/>
  <c r="H29" i="15"/>
  <c r="J28" i="15"/>
  <c r="K28" i="15" s="1"/>
  <c r="K31" i="15" s="1"/>
  <c r="H28" i="15"/>
  <c r="J24" i="15"/>
  <c r="K24" i="15" s="1"/>
  <c r="H24" i="15"/>
  <c r="J23" i="15"/>
  <c r="K23" i="15" s="1"/>
  <c r="H23" i="15"/>
  <c r="J22" i="15"/>
  <c r="K22" i="15" s="1"/>
  <c r="H22" i="15"/>
  <c r="J21" i="15"/>
  <c r="K21" i="15" s="1"/>
  <c r="K25" i="15" s="1"/>
  <c r="H21" i="15"/>
  <c r="J17" i="15"/>
  <c r="K17" i="15" s="1"/>
  <c r="H17" i="15"/>
  <c r="J16" i="15"/>
  <c r="K16" i="15" s="1"/>
  <c r="H16" i="15"/>
  <c r="J15" i="15"/>
  <c r="K15" i="15" s="1"/>
  <c r="K18" i="15" s="1"/>
  <c r="H15" i="15"/>
  <c r="J11" i="15"/>
  <c r="K11" i="15" s="1"/>
  <c r="H11" i="15"/>
  <c r="J10" i="15"/>
  <c r="K10" i="15" s="1"/>
  <c r="H10" i="15"/>
  <c r="J9" i="15"/>
  <c r="K9" i="15" s="1"/>
  <c r="H9" i="15"/>
  <c r="J8" i="15"/>
  <c r="K8" i="15" s="1"/>
  <c r="H8" i="15"/>
  <c r="J7" i="15"/>
  <c r="K7" i="15" s="1"/>
  <c r="H7" i="15"/>
  <c r="J6" i="15"/>
  <c r="K6" i="15" s="1"/>
  <c r="K12" i="15" s="1"/>
  <c r="H6" i="15"/>
  <c r="A1" i="15"/>
  <c r="J12" i="14"/>
  <c r="J11" i="14"/>
  <c r="J10" i="14"/>
  <c r="J9" i="14"/>
  <c r="J8" i="14"/>
  <c r="J7" i="14"/>
  <c r="J6" i="14"/>
  <c r="A1" i="14"/>
  <c r="I8" i="13"/>
  <c r="J8" i="13" s="1"/>
  <c r="I7" i="13"/>
  <c r="J7" i="13" s="1"/>
  <c r="I6" i="13"/>
  <c r="J6" i="13" s="1"/>
  <c r="A1" i="13"/>
  <c r="A1" i="12"/>
  <c r="I18" i="11"/>
  <c r="H18" i="11"/>
  <c r="I14" i="11"/>
  <c r="H14" i="11"/>
  <c r="I10" i="11"/>
  <c r="H10" i="11"/>
  <c r="I6" i="11"/>
  <c r="H6" i="11"/>
  <c r="A1" i="11"/>
  <c r="J7" i="10"/>
  <c r="J6" i="10"/>
  <c r="A1" i="10"/>
  <c r="A1" i="9"/>
  <c r="A1" i="8"/>
  <c r="H51" i="7"/>
  <c r="A1" i="6"/>
  <c r="A1" i="5"/>
  <c r="J63" i="4"/>
  <c r="H63" i="4"/>
  <c r="G63" i="4"/>
  <c r="J62" i="4"/>
  <c r="H62" i="4"/>
  <c r="G62" i="4"/>
  <c r="J61" i="4"/>
  <c r="H61" i="4"/>
  <c r="G61" i="4"/>
  <c r="J60" i="4"/>
  <c r="H60" i="4"/>
  <c r="G60" i="4"/>
  <c r="J59" i="4"/>
  <c r="H59" i="4"/>
  <c r="G59" i="4"/>
  <c r="J51" i="4"/>
  <c r="H51" i="4"/>
  <c r="G51" i="4"/>
  <c r="J50" i="4"/>
  <c r="H50" i="4"/>
  <c r="G50" i="4"/>
  <c r="J49" i="4"/>
  <c r="H49" i="4"/>
  <c r="G49" i="4"/>
  <c r="J48" i="4"/>
  <c r="H48" i="4"/>
  <c r="G48" i="4"/>
  <c r="J47" i="4"/>
  <c r="H47" i="4"/>
  <c r="G47" i="4"/>
  <c r="J46" i="4"/>
  <c r="H46" i="4"/>
  <c r="G46" i="4"/>
  <c r="J45" i="4"/>
  <c r="H45" i="4"/>
  <c r="G45" i="4"/>
  <c r="H44" i="4"/>
  <c r="G44" i="4"/>
  <c r="J43" i="4"/>
  <c r="H43" i="4"/>
  <c r="G43" i="4"/>
  <c r="J42" i="4"/>
  <c r="H42" i="4"/>
  <c r="G42" i="4"/>
  <c r="J41" i="4"/>
  <c r="H41" i="4"/>
  <c r="G41" i="4"/>
  <c r="J40" i="4"/>
  <c r="H40" i="4"/>
  <c r="G40" i="4"/>
  <c r="J39" i="4"/>
  <c r="H39" i="4"/>
  <c r="G39" i="4"/>
  <c r="J38" i="4"/>
  <c r="H38" i="4"/>
  <c r="G38" i="4"/>
  <c r="H37" i="4"/>
  <c r="G37" i="4"/>
  <c r="J36" i="4"/>
  <c r="H36" i="4"/>
  <c r="G36" i="4"/>
  <c r="H35" i="4"/>
  <c r="G35" i="4"/>
  <c r="J34" i="4"/>
  <c r="H34" i="4"/>
  <c r="G34" i="4"/>
  <c r="J33" i="4"/>
  <c r="H33" i="4"/>
  <c r="G33" i="4"/>
  <c r="H32" i="4"/>
  <c r="G32" i="4"/>
  <c r="J31" i="4"/>
  <c r="H31" i="4"/>
  <c r="G31" i="4"/>
  <c r="J30" i="4"/>
  <c r="H30" i="4"/>
  <c r="G30" i="4"/>
  <c r="H29" i="4"/>
  <c r="G29" i="4"/>
  <c r="J28" i="4"/>
  <c r="H28" i="4"/>
  <c r="G28" i="4"/>
  <c r="J27" i="4"/>
  <c r="H27" i="4"/>
  <c r="G27" i="4"/>
  <c r="J26" i="4"/>
  <c r="H26" i="4"/>
  <c r="G26" i="4"/>
  <c r="J25" i="4"/>
  <c r="H25" i="4"/>
  <c r="G25" i="4"/>
  <c r="J24" i="4"/>
  <c r="H24" i="4"/>
  <c r="G24" i="4"/>
  <c r="H23" i="4"/>
  <c r="G23" i="4"/>
  <c r="J22" i="4"/>
  <c r="H22" i="4"/>
  <c r="G22" i="4"/>
  <c r="H21" i="4"/>
  <c r="G21" i="4"/>
  <c r="H20" i="4"/>
  <c r="G20" i="4"/>
  <c r="J19" i="4"/>
  <c r="H19" i="4"/>
  <c r="G19" i="4"/>
  <c r="J18" i="4"/>
  <c r="H18" i="4"/>
  <c r="G18" i="4"/>
  <c r="J17" i="4"/>
  <c r="H17" i="4"/>
  <c r="G17" i="4"/>
  <c r="J16" i="4"/>
  <c r="H16" i="4"/>
  <c r="G16" i="4"/>
  <c r="J15" i="4"/>
  <c r="H15" i="4"/>
  <c r="G15" i="4"/>
  <c r="J14" i="4"/>
  <c r="H14" i="4"/>
  <c r="G14" i="4"/>
  <c r="H13" i="4"/>
  <c r="G13" i="4"/>
  <c r="J12" i="4"/>
  <c r="H12" i="4"/>
  <c r="G12" i="4"/>
  <c r="J11" i="4"/>
  <c r="H11" i="4"/>
  <c r="G11" i="4"/>
  <c r="J10" i="4"/>
  <c r="H10" i="4"/>
  <c r="G10" i="4"/>
  <c r="J9" i="4"/>
  <c r="H9" i="4"/>
  <c r="G9" i="4"/>
  <c r="J8" i="4"/>
  <c r="H8" i="4"/>
  <c r="G8" i="4"/>
  <c r="J7" i="4"/>
  <c r="H7" i="4"/>
  <c r="G7" i="4"/>
  <c r="J6" i="4"/>
  <c r="H6" i="4"/>
  <c r="G6" i="4"/>
  <c r="A1" i="4"/>
  <c r="A1" i="3"/>
  <c r="A60" i="2"/>
  <c r="A58" i="2"/>
  <c r="A57" i="2"/>
  <c r="A52" i="2"/>
  <c r="A51" i="2"/>
  <c r="F50" i="2"/>
  <c r="D50" i="2"/>
  <c r="B50" i="2"/>
  <c r="A49" i="2"/>
  <c r="A48" i="2"/>
  <c r="A47" i="2"/>
  <c r="P9" i="2"/>
  <c r="N9" i="2"/>
  <c r="L9" i="2"/>
  <c r="J9" i="2"/>
  <c r="H9" i="2"/>
  <c r="F9" i="2"/>
  <c r="D9" i="2"/>
  <c r="B9" i="2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E51" i="7" l="1"/>
  <c r="E50" i="7"/>
  <c r="E47" i="7"/>
  <c r="E45" i="7"/>
  <c r="E44" i="7"/>
  <c r="E42" i="7"/>
  <c r="E41" i="7"/>
  <c r="E39" i="7"/>
  <c r="E38" i="7"/>
  <c r="E33" i="7"/>
  <c r="E30" i="7"/>
  <c r="E26" i="7"/>
  <c r="E24" i="7"/>
  <c r="E21" i="7"/>
  <c r="E18" i="7"/>
  <c r="E16" i="7"/>
  <c r="E14" i="7"/>
  <c r="E13" i="7"/>
  <c r="E11" i="7"/>
  <c r="E10" i="7"/>
  <c r="E7" i="7"/>
  <c r="E5" i="7"/>
  <c r="L662" i="5"/>
  <c r="L661" i="5"/>
  <c r="L660" i="5"/>
  <c r="L659" i="5"/>
  <c r="L658" i="5"/>
  <c r="L657" i="5"/>
  <c r="L656" i="5"/>
  <c r="L655" i="5"/>
  <c r="L654" i="5"/>
  <c r="L653" i="5"/>
  <c r="L652" i="5"/>
  <c r="L651" i="5"/>
  <c r="L650" i="5"/>
  <c r="L649" i="5"/>
  <c r="L648" i="5"/>
  <c r="L647" i="5"/>
  <c r="L646" i="5"/>
  <c r="L645" i="5"/>
  <c r="L644" i="5"/>
  <c r="L643" i="5"/>
  <c r="L642" i="5"/>
  <c r="L641" i="5"/>
  <c r="L640" i="5"/>
  <c r="L639" i="5"/>
  <c r="L638" i="5"/>
  <c r="L637" i="5"/>
  <c r="L636" i="5"/>
  <c r="L635" i="5"/>
  <c r="L634" i="5"/>
  <c r="L633" i="5"/>
  <c r="L632" i="5"/>
  <c r="L631" i="5"/>
  <c r="L630" i="5"/>
  <c r="L629" i="5"/>
  <c r="L628" i="5"/>
  <c r="L627" i="5"/>
  <c r="L626" i="5"/>
  <c r="L625" i="5"/>
  <c r="L624" i="5"/>
  <c r="L623" i="5"/>
  <c r="L622" i="5"/>
  <c r="L621" i="5"/>
  <c r="L620" i="5"/>
  <c r="L619" i="5"/>
  <c r="L618" i="5"/>
  <c r="L617" i="5"/>
  <c r="L616" i="5"/>
  <c r="L615" i="5"/>
  <c r="L614" i="5"/>
  <c r="L613" i="5"/>
  <c r="L612" i="5"/>
  <c r="L611" i="5"/>
  <c r="L610" i="5"/>
  <c r="L609" i="5"/>
  <c r="L608" i="5"/>
  <c r="L607" i="5"/>
  <c r="L606" i="5"/>
  <c r="L605" i="5"/>
  <c r="L604" i="5"/>
  <c r="L603" i="5"/>
  <c r="L602" i="5"/>
  <c r="L601" i="5"/>
  <c r="L600" i="5"/>
  <c r="L599" i="5"/>
  <c r="L598" i="5"/>
  <c r="L597" i="5"/>
  <c r="L596" i="5"/>
  <c r="L595" i="5"/>
  <c r="L594" i="5"/>
  <c r="L593" i="5"/>
  <c r="L592" i="5"/>
  <c r="L591" i="5"/>
  <c r="L590" i="5"/>
  <c r="L589" i="5"/>
  <c r="L588" i="5"/>
  <c r="L587" i="5"/>
  <c r="L586" i="5"/>
  <c r="L585" i="5"/>
  <c r="L584" i="5"/>
  <c r="L583" i="5"/>
  <c r="L582" i="5"/>
  <c r="L581" i="5"/>
  <c r="L580" i="5"/>
  <c r="L579" i="5"/>
  <c r="L578" i="5"/>
  <c r="L577" i="5"/>
  <c r="L576" i="5"/>
  <c r="L575" i="5"/>
  <c r="L574" i="5"/>
  <c r="L573" i="5"/>
  <c r="L572" i="5"/>
  <c r="L571" i="5"/>
  <c r="L570" i="5"/>
  <c r="L569" i="5"/>
  <c r="L568" i="5"/>
  <c r="L567" i="5"/>
  <c r="L566" i="5"/>
  <c r="L564" i="5"/>
  <c r="L563" i="5"/>
  <c r="L562" i="5"/>
  <c r="L561" i="5"/>
  <c r="L560" i="5"/>
  <c r="L559" i="5"/>
  <c r="L558" i="5"/>
  <c r="L557" i="5"/>
  <c r="L556" i="5"/>
  <c r="L553" i="5"/>
  <c r="L552" i="5"/>
  <c r="L551" i="5"/>
  <c r="L550" i="5"/>
  <c r="L549" i="5"/>
  <c r="L548" i="5"/>
  <c r="L547" i="5"/>
  <c r="L546" i="5"/>
  <c r="L545" i="5"/>
  <c r="L544" i="5"/>
  <c r="L543" i="5"/>
  <c r="L542" i="5"/>
  <c r="L541" i="5"/>
  <c r="L540" i="5"/>
  <c r="L539" i="5"/>
  <c r="L538" i="5"/>
  <c r="L537" i="5"/>
  <c r="L536" i="5"/>
  <c r="L535" i="5"/>
  <c r="L534" i="5"/>
  <c r="L533" i="5"/>
  <c r="L532" i="5"/>
  <c r="L531" i="5"/>
  <c r="L530" i="5"/>
  <c r="L529" i="5"/>
  <c r="L528" i="5"/>
  <c r="L527" i="5"/>
  <c r="L526" i="5"/>
  <c r="L525" i="5"/>
  <c r="L524" i="5"/>
  <c r="L523" i="5"/>
  <c r="L522" i="5"/>
  <c r="L521" i="5"/>
  <c r="L520" i="5"/>
  <c r="L519" i="5"/>
  <c r="L518" i="5"/>
  <c r="L517" i="5"/>
  <c r="L516" i="5"/>
  <c r="L515" i="5"/>
  <c r="L514" i="5"/>
  <c r="L513" i="5"/>
  <c r="L512" i="5"/>
  <c r="L511" i="5"/>
  <c r="L510" i="5"/>
  <c r="L509" i="5"/>
  <c r="L508" i="5"/>
  <c r="L507" i="5"/>
  <c r="L506" i="5"/>
  <c r="L505" i="5"/>
  <c r="L504" i="5"/>
  <c r="L503" i="5"/>
  <c r="L502" i="5"/>
  <c r="L501" i="5"/>
  <c r="L500" i="5"/>
  <c r="L499" i="5"/>
  <c r="L498" i="5"/>
  <c r="L497" i="5"/>
  <c r="L496" i="5"/>
  <c r="L495" i="5"/>
  <c r="L494" i="5"/>
  <c r="L493" i="5"/>
  <c r="L492" i="5"/>
  <c r="L491" i="5"/>
  <c r="L490" i="5"/>
  <c r="L489" i="5"/>
  <c r="L488" i="5"/>
  <c r="L487" i="5"/>
  <c r="L486" i="5"/>
  <c r="L485" i="5"/>
  <c r="L484" i="5"/>
  <c r="L483" i="5"/>
  <c r="L482" i="5"/>
  <c r="L481" i="5"/>
  <c r="L480" i="5"/>
  <c r="L479" i="5"/>
  <c r="L478" i="5"/>
  <c r="L477" i="5"/>
  <c r="L476" i="5"/>
  <c r="L475" i="5"/>
  <c r="L474" i="5"/>
  <c r="L473" i="5"/>
  <c r="L472" i="5"/>
  <c r="L471" i="5"/>
  <c r="L470" i="5"/>
  <c r="L469" i="5"/>
  <c r="L468" i="5"/>
  <c r="L467" i="5"/>
  <c r="L466" i="5"/>
  <c r="L465" i="5"/>
  <c r="L464" i="5"/>
  <c r="L463" i="5"/>
  <c r="L462" i="5"/>
  <c r="L461" i="5"/>
  <c r="L460" i="5"/>
  <c r="L459" i="5"/>
  <c r="L458" i="5"/>
  <c r="L457" i="5"/>
  <c r="L456" i="5"/>
  <c r="L455" i="5"/>
  <c r="L454" i="5"/>
  <c r="L453" i="5"/>
  <c r="L452" i="5"/>
  <c r="L451" i="5"/>
  <c r="L450" i="5"/>
  <c r="L449" i="5"/>
  <c r="L448" i="5"/>
  <c r="L447" i="5"/>
  <c r="L446" i="5"/>
  <c r="L445" i="5"/>
  <c r="L444" i="5"/>
  <c r="L443" i="5"/>
  <c r="L442" i="5"/>
  <c r="L441" i="5"/>
  <c r="L440" i="5"/>
  <c r="L439" i="5"/>
  <c r="L438" i="5"/>
  <c r="L437" i="5"/>
  <c r="L436" i="5"/>
  <c r="L435" i="5"/>
  <c r="L434" i="5"/>
  <c r="L433" i="5"/>
  <c r="L432" i="5"/>
  <c r="L431" i="5"/>
  <c r="L430" i="5"/>
  <c r="L429" i="5"/>
  <c r="L428" i="5"/>
  <c r="L425" i="5"/>
  <c r="L424" i="5"/>
  <c r="L423" i="5"/>
  <c r="L422" i="5"/>
  <c r="L421" i="5"/>
  <c r="L420" i="5"/>
  <c r="L419" i="5"/>
  <c r="L418" i="5"/>
  <c r="L417" i="5"/>
  <c r="L416" i="5"/>
  <c r="L415" i="5"/>
  <c r="L414" i="5"/>
  <c r="L413" i="5"/>
  <c r="L412" i="5"/>
  <c r="L411" i="5"/>
  <c r="L410" i="5"/>
  <c r="L409" i="5"/>
  <c r="L408" i="5"/>
  <c r="L407" i="5"/>
  <c r="L404" i="5"/>
  <c r="L403" i="5"/>
  <c r="L402" i="5"/>
  <c r="L401" i="5"/>
  <c r="L400" i="5"/>
  <c r="L398" i="5"/>
  <c r="L396" i="5"/>
  <c r="L395" i="5"/>
  <c r="L394" i="5"/>
  <c r="L393" i="5"/>
  <c r="L392" i="5"/>
  <c r="L391" i="5"/>
  <c r="L388" i="5"/>
  <c r="L387" i="5"/>
  <c r="L386" i="5"/>
  <c r="L385" i="5"/>
  <c r="L384" i="5"/>
  <c r="L383" i="5"/>
  <c r="L382" i="5"/>
  <c r="L381" i="5"/>
  <c r="L380" i="5"/>
  <c r="L376" i="5"/>
  <c r="L375" i="5"/>
  <c r="L374" i="5"/>
  <c r="L373" i="5"/>
  <c r="L369" i="5"/>
  <c r="L368" i="5"/>
  <c r="L367" i="5"/>
  <c r="L366" i="5"/>
  <c r="L365" i="5"/>
  <c r="L364" i="5"/>
  <c r="L363" i="5"/>
  <c r="L362" i="5"/>
  <c r="L361" i="5"/>
  <c r="L359" i="5"/>
  <c r="L358" i="5"/>
  <c r="L355" i="5"/>
  <c r="L350" i="5"/>
  <c r="L349" i="5"/>
  <c r="L348" i="5"/>
  <c r="L347" i="5"/>
  <c r="L345" i="5"/>
  <c r="L344" i="5"/>
  <c r="L343" i="5"/>
  <c r="L342" i="5"/>
  <c r="L341" i="5"/>
  <c r="L339" i="5"/>
  <c r="L338" i="5"/>
  <c r="L337" i="5"/>
  <c r="L335" i="5"/>
  <c r="L334" i="5"/>
  <c r="L333" i="5"/>
  <c r="L332" i="5"/>
  <c r="L331" i="5"/>
  <c r="L330" i="5"/>
  <c r="L329" i="5"/>
  <c r="L328" i="5"/>
  <c r="L327" i="5"/>
  <c r="L326" i="5"/>
  <c r="L325" i="5"/>
  <c r="L324" i="5"/>
  <c r="L322" i="5"/>
  <c r="L321" i="5"/>
  <c r="L320" i="5"/>
  <c r="L319" i="5"/>
  <c r="L315" i="5"/>
  <c r="L314" i="5"/>
  <c r="L313" i="5"/>
  <c r="L310" i="5"/>
  <c r="L309" i="5"/>
  <c r="L308" i="5"/>
  <c r="L307" i="5"/>
  <c r="L306" i="5"/>
  <c r="L305" i="5"/>
  <c r="L304" i="5"/>
  <c r="L303" i="5"/>
  <c r="L302" i="5"/>
  <c r="L301" i="5"/>
  <c r="L300" i="5"/>
  <c r="L299" i="5"/>
  <c r="L298" i="5"/>
  <c r="L297" i="5"/>
  <c r="L296" i="5"/>
  <c r="L295" i="5"/>
  <c r="L294" i="5"/>
  <c r="L293" i="5"/>
  <c r="L292" i="5"/>
  <c r="L291" i="5"/>
  <c r="L290" i="5"/>
  <c r="L289" i="5"/>
  <c r="L288" i="5"/>
  <c r="L287" i="5"/>
  <c r="L286" i="5"/>
  <c r="L285" i="5"/>
  <c r="L284" i="5"/>
  <c r="L283" i="5"/>
  <c r="L282" i="5"/>
  <c r="L281" i="5"/>
  <c r="L280" i="5"/>
  <c r="L279" i="5"/>
  <c r="L278" i="5"/>
  <c r="L277" i="5"/>
  <c r="L276" i="5"/>
  <c r="L275" i="5"/>
  <c r="L274" i="5"/>
  <c r="L273" i="5"/>
  <c r="L272" i="5"/>
  <c r="L271" i="5"/>
  <c r="L270" i="5"/>
  <c r="L269" i="5"/>
  <c r="L268" i="5"/>
  <c r="L267" i="5"/>
  <c r="L266" i="5"/>
  <c r="L265" i="5"/>
  <c r="L264" i="5"/>
  <c r="L263" i="5"/>
  <c r="L262" i="5"/>
  <c r="L261" i="5"/>
  <c r="L260" i="5"/>
  <c r="L259" i="5"/>
  <c r="L258" i="5"/>
  <c r="L257" i="5"/>
  <c r="L256" i="5"/>
  <c r="L255" i="5"/>
  <c r="L254" i="5"/>
  <c r="L253" i="5"/>
  <c r="L252" i="5"/>
  <c r="L251" i="5"/>
  <c r="L250" i="5"/>
  <c r="L249" i="5"/>
  <c r="L248" i="5"/>
  <c r="L247" i="5"/>
  <c r="L246" i="5"/>
  <c r="L245" i="5"/>
  <c r="L244" i="5"/>
  <c r="L243" i="5"/>
  <c r="L242" i="5"/>
  <c r="L241" i="5"/>
  <c r="L240" i="5"/>
  <c r="L239" i="5"/>
  <c r="L238" i="5"/>
  <c r="L237" i="5"/>
  <c r="L236" i="5"/>
  <c r="L235" i="5"/>
  <c r="L234" i="5"/>
  <c r="L233" i="5"/>
  <c r="L232" i="5"/>
  <c r="L231" i="5"/>
  <c r="L230" i="5"/>
  <c r="L229" i="5"/>
  <c r="L228" i="5"/>
  <c r="L225" i="5"/>
  <c r="L224" i="5"/>
  <c r="L223" i="5"/>
  <c r="L219" i="5"/>
  <c r="L216" i="5"/>
  <c r="L212" i="5"/>
  <c r="L211" i="5"/>
  <c r="L207" i="5"/>
  <c r="L206" i="5"/>
  <c r="L197" i="5"/>
  <c r="L194" i="5"/>
  <c r="L190" i="5"/>
  <c r="L189" i="5"/>
  <c r="L182" i="5"/>
  <c r="L176" i="5"/>
  <c r="L175" i="5"/>
  <c r="L174" i="5"/>
  <c r="Q174" i="5" s="1"/>
  <c r="T174" i="5" s="1"/>
  <c r="L172" i="5"/>
  <c r="L168" i="5"/>
  <c r="L165" i="5"/>
  <c r="L164" i="5"/>
  <c r="L159" i="5"/>
  <c r="L158" i="5"/>
  <c r="L156" i="5"/>
  <c r="L155" i="5"/>
  <c r="L152" i="5"/>
  <c r="L151" i="5"/>
  <c r="L150" i="5"/>
  <c r="L149" i="5"/>
  <c r="L145" i="5"/>
  <c r="L142" i="5"/>
  <c r="L138" i="5"/>
  <c r="L137" i="5"/>
  <c r="L135" i="5"/>
  <c r="L128" i="5"/>
  <c r="L126" i="5"/>
  <c r="L123" i="5"/>
  <c r="L122" i="5"/>
  <c r="L121" i="5"/>
  <c r="L120" i="5"/>
  <c r="L119" i="5"/>
  <c r="L115" i="5"/>
  <c r="L114" i="5"/>
  <c r="L113" i="5"/>
  <c r="L106" i="5"/>
  <c r="L100" i="5"/>
  <c r="L98" i="5"/>
  <c r="L96" i="5"/>
  <c r="L94" i="5"/>
  <c r="L92" i="5"/>
  <c r="L90" i="5"/>
  <c r="L88" i="5"/>
  <c r="L86" i="5"/>
  <c r="L84" i="5"/>
  <c r="L82" i="5"/>
  <c r="L80" i="5"/>
  <c r="L78" i="5"/>
  <c r="L76" i="5"/>
  <c r="L75" i="5"/>
  <c r="L73" i="5"/>
  <c r="L71" i="5"/>
  <c r="L69" i="5"/>
  <c r="L67" i="5"/>
  <c r="L64" i="5"/>
  <c r="L62" i="5"/>
  <c r="L60" i="5"/>
  <c r="L58" i="5"/>
  <c r="L56" i="5"/>
  <c r="L55" i="5"/>
  <c r="L54" i="5"/>
  <c r="L52" i="5"/>
  <c r="L50" i="5"/>
  <c r="L48" i="5"/>
  <c r="L46" i="5"/>
  <c r="L44" i="5"/>
  <c r="L42" i="5"/>
  <c r="L41" i="5"/>
  <c r="L40" i="5"/>
  <c r="L39" i="5"/>
  <c r="L37" i="5"/>
  <c r="L35" i="5"/>
  <c r="L34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3" i="5"/>
  <c r="L12" i="5"/>
  <c r="L11" i="5"/>
  <c r="L9" i="5"/>
  <c r="L8" i="5"/>
  <c r="L7" i="5"/>
  <c r="L6" i="5"/>
  <c r="L5" i="5"/>
  <c r="F52" i="4"/>
  <c r="K52" i="4" s="1"/>
  <c r="M52" i="4" s="1"/>
  <c r="F51" i="4"/>
  <c r="F48" i="4"/>
  <c r="F46" i="4"/>
  <c r="F45" i="4"/>
  <c r="F43" i="4"/>
  <c r="F42" i="4"/>
  <c r="F40" i="4"/>
  <c r="F39" i="4"/>
  <c r="F34" i="4"/>
  <c r="F31" i="4"/>
  <c r="F27" i="4"/>
  <c r="F25" i="4"/>
  <c r="F22" i="4"/>
  <c r="F19" i="4"/>
  <c r="F17" i="4"/>
  <c r="F15" i="4"/>
  <c r="F14" i="4"/>
  <c r="F12" i="4"/>
  <c r="F11" i="4"/>
  <c r="F8" i="4"/>
  <c r="F6" i="4"/>
  <c r="E46" i="7"/>
  <c r="E40" i="7"/>
  <c r="E32" i="7"/>
  <c r="E27" i="7"/>
  <c r="E23" i="7"/>
  <c r="E9" i="7"/>
  <c r="E6" i="7"/>
  <c r="L222" i="5"/>
  <c r="L221" i="5"/>
  <c r="L220" i="5"/>
  <c r="L218" i="5"/>
  <c r="L217" i="5"/>
  <c r="L215" i="5"/>
  <c r="L214" i="5"/>
  <c r="L213" i="5"/>
  <c r="L210" i="5"/>
  <c r="L209" i="5"/>
  <c r="L208" i="5"/>
  <c r="L205" i="5"/>
  <c r="L204" i="5"/>
  <c r="L203" i="5"/>
  <c r="L202" i="5"/>
  <c r="L201" i="5"/>
  <c r="L200" i="5"/>
  <c r="L199" i="5"/>
  <c r="L198" i="5"/>
  <c r="L196" i="5"/>
  <c r="L195" i="5"/>
  <c r="L193" i="5"/>
  <c r="L192" i="5"/>
  <c r="L191" i="5"/>
  <c r="L188" i="5"/>
  <c r="L187" i="5"/>
  <c r="L186" i="5"/>
  <c r="L185" i="5"/>
  <c r="L184" i="5"/>
  <c r="L183" i="5"/>
  <c r="L181" i="5"/>
  <c r="L180" i="5"/>
  <c r="L179" i="5"/>
  <c r="L178" i="5"/>
  <c r="L177" i="5"/>
  <c r="L173" i="5"/>
  <c r="L171" i="5"/>
  <c r="L170" i="5"/>
  <c r="L169" i="5"/>
  <c r="L167" i="5"/>
  <c r="L166" i="5"/>
  <c r="L163" i="5"/>
  <c r="L162" i="5"/>
  <c r="L161" i="5"/>
  <c r="L160" i="5"/>
  <c r="L157" i="5"/>
  <c r="L154" i="5"/>
  <c r="L153" i="5"/>
  <c r="L148" i="5"/>
  <c r="L147" i="5"/>
  <c r="L146" i="5"/>
  <c r="L144" i="5"/>
  <c r="L143" i="5"/>
  <c r="L141" i="5"/>
  <c r="L140" i="5"/>
  <c r="L139" i="5"/>
  <c r="L136" i="5"/>
  <c r="L134" i="5"/>
  <c r="L133" i="5"/>
  <c r="L132" i="5"/>
  <c r="L131" i="5"/>
  <c r="L130" i="5"/>
  <c r="L129" i="5"/>
  <c r="L127" i="5"/>
  <c r="L125" i="5"/>
  <c r="L124" i="5"/>
  <c r="L118" i="5"/>
  <c r="L117" i="5"/>
  <c r="L116" i="5"/>
  <c r="L112" i="5"/>
  <c r="L111" i="5"/>
  <c r="L110" i="5"/>
  <c r="L109" i="5"/>
  <c r="L108" i="5"/>
  <c r="L107" i="5"/>
  <c r="L105" i="5"/>
  <c r="L104" i="5"/>
  <c r="L66" i="5"/>
  <c r="L38" i="5"/>
  <c r="L36" i="5"/>
  <c r="L33" i="5"/>
  <c r="L32" i="5"/>
  <c r="L31" i="5"/>
  <c r="L15" i="5"/>
  <c r="L14" i="5"/>
  <c r="L10" i="5"/>
  <c r="F47" i="4"/>
  <c r="F41" i="4"/>
  <c r="F33" i="4"/>
  <c r="F28" i="4"/>
  <c r="F24" i="4"/>
  <c r="F10" i="4"/>
  <c r="F7" i="4"/>
  <c r="E49" i="7"/>
  <c r="E43" i="7"/>
  <c r="E37" i="7"/>
  <c r="E25" i="7"/>
  <c r="E22" i="7"/>
  <c r="E20" i="7"/>
  <c r="E15" i="7"/>
  <c r="E12" i="7"/>
  <c r="E8" i="7"/>
  <c r="L399" i="5"/>
  <c r="L397" i="5"/>
  <c r="L390" i="5"/>
  <c r="L389" i="5"/>
  <c r="L378" i="5"/>
  <c r="L357" i="5"/>
  <c r="L356" i="5"/>
  <c r="L354" i="5"/>
  <c r="L353" i="5"/>
  <c r="L346" i="5"/>
  <c r="L336" i="5"/>
  <c r="L318" i="5"/>
  <c r="L317" i="5"/>
  <c r="L99" i="5"/>
  <c r="L97" i="5"/>
  <c r="L95" i="5"/>
  <c r="L93" i="5"/>
  <c r="L91" i="5"/>
  <c r="L89" i="5"/>
  <c r="L87" i="5"/>
  <c r="L85" i="5"/>
  <c r="L83" i="5"/>
  <c r="L81" i="5"/>
  <c r="L79" i="5"/>
  <c r="L77" i="5"/>
  <c r="L74" i="5"/>
  <c r="L72" i="5"/>
  <c r="L70" i="5"/>
  <c r="L68" i="5"/>
  <c r="L65" i="5"/>
  <c r="L63" i="5"/>
  <c r="L61" i="5"/>
  <c r="L59" i="5"/>
  <c r="L57" i="5"/>
  <c r="L53" i="5"/>
  <c r="L51" i="5"/>
  <c r="L49" i="5"/>
  <c r="L47" i="5"/>
  <c r="L45" i="5"/>
  <c r="L43" i="5"/>
  <c r="F50" i="4"/>
  <c r="F44" i="4"/>
  <c r="F38" i="4"/>
  <c r="F26" i="4"/>
  <c r="F23" i="4"/>
  <c r="F21" i="4"/>
  <c r="F16" i="4"/>
  <c r="F13" i="4"/>
  <c r="F9" i="4"/>
  <c r="E48" i="7"/>
  <c r="E35" i="7"/>
  <c r="E29" i="7"/>
  <c r="E19" i="7"/>
  <c r="E17" i="7"/>
  <c r="L352" i="5"/>
  <c r="L351" i="5"/>
  <c r="L340" i="5"/>
  <c r="L323" i="5"/>
  <c r="L103" i="5"/>
  <c r="L102" i="5"/>
  <c r="L101" i="5"/>
  <c r="F49" i="4"/>
  <c r="F36" i="4"/>
  <c r="F30" i="4"/>
  <c r="F20" i="4"/>
  <c r="F18" i="4"/>
  <c r="E34" i="7"/>
  <c r="L565" i="5"/>
  <c r="L427" i="5"/>
  <c r="L426" i="5"/>
  <c r="F35" i="4"/>
  <c r="C11" i="15"/>
  <c r="L11" i="15" s="1"/>
  <c r="M11" i="15" s="1"/>
  <c r="C10" i="15"/>
  <c r="L10" i="15" s="1"/>
  <c r="M10" i="15" s="1"/>
  <c r="C9" i="15"/>
  <c r="L9" i="15" s="1"/>
  <c r="M9" i="15" s="1"/>
  <c r="C11" i="14"/>
  <c r="K11" i="14" s="1"/>
  <c r="L11" i="14" s="1"/>
  <c r="C10" i="14"/>
  <c r="K10" i="14" s="1"/>
  <c r="L10" i="14" s="1"/>
  <c r="C9" i="14"/>
  <c r="K9" i="14" s="1"/>
  <c r="L9" i="14" s="1"/>
  <c r="C8" i="13"/>
  <c r="K8" i="13" s="1"/>
  <c r="L8" i="13" s="1"/>
  <c r="C7" i="13"/>
  <c r="K7" i="13" s="1"/>
  <c r="L7" i="13" s="1"/>
  <c r="C6" i="13"/>
  <c r="K6" i="13" s="1"/>
  <c r="E31" i="7"/>
  <c r="E28" i="7"/>
  <c r="L379" i="5"/>
  <c r="L377" i="5"/>
  <c r="L371" i="5"/>
  <c r="L370" i="5"/>
  <c r="L360" i="5"/>
  <c r="L316" i="5"/>
  <c r="F32" i="4"/>
  <c r="F29" i="4"/>
  <c r="E58" i="7"/>
  <c r="E57" i="7"/>
  <c r="E56" i="7"/>
  <c r="E55" i="7"/>
  <c r="E54" i="7"/>
  <c r="E36" i="7"/>
  <c r="L109" i="6"/>
  <c r="L108" i="6"/>
  <c r="L107" i="6"/>
  <c r="L106" i="6"/>
  <c r="L105" i="6"/>
  <c r="L104" i="6"/>
  <c r="L103" i="6"/>
  <c r="L102" i="6"/>
  <c r="L101" i="6"/>
  <c r="L100" i="6"/>
  <c r="L99" i="6"/>
  <c r="L98" i="6"/>
  <c r="L97" i="6"/>
  <c r="L96" i="6"/>
  <c r="L95" i="6"/>
  <c r="L94" i="6"/>
  <c r="L93" i="6"/>
  <c r="L92" i="6"/>
  <c r="L91" i="6"/>
  <c r="L90" i="6"/>
  <c r="L89" i="6"/>
  <c r="L88" i="6"/>
  <c r="L85" i="6"/>
  <c r="L84" i="6"/>
  <c r="L83" i="6"/>
  <c r="L82" i="6"/>
  <c r="L81" i="6"/>
  <c r="L80" i="6"/>
  <c r="L79" i="6"/>
  <c r="L78" i="6"/>
  <c r="L77" i="6"/>
  <c r="L76" i="6"/>
  <c r="L75" i="6"/>
  <c r="L74" i="6"/>
  <c r="L73" i="6"/>
  <c r="L72" i="6"/>
  <c r="L71" i="6"/>
  <c r="L70" i="6"/>
  <c r="L69" i="6"/>
  <c r="L68" i="6"/>
  <c r="L67" i="6"/>
  <c r="L66" i="6"/>
  <c r="L65" i="6"/>
  <c r="L64" i="6"/>
  <c r="L63" i="6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372" i="5"/>
  <c r="F63" i="4"/>
  <c r="F62" i="4"/>
  <c r="F61" i="4"/>
  <c r="F60" i="4"/>
  <c r="F59" i="4"/>
  <c r="F37" i="4"/>
  <c r="C30" i="15"/>
  <c r="L30" i="15" s="1"/>
  <c r="M30" i="15" s="1"/>
  <c r="C29" i="15"/>
  <c r="L29" i="15" s="1"/>
  <c r="M29" i="15" s="1"/>
  <c r="C28" i="15"/>
  <c r="L28" i="15" s="1"/>
  <c r="C24" i="15"/>
  <c r="L24" i="15" s="1"/>
  <c r="M24" i="15" s="1"/>
  <c r="C23" i="15"/>
  <c r="L23" i="15" s="1"/>
  <c r="M23" i="15" s="1"/>
  <c r="C22" i="15"/>
  <c r="L22" i="15" s="1"/>
  <c r="M22" i="15" s="1"/>
  <c r="C21" i="15"/>
  <c r="L21" i="15" s="1"/>
  <c r="C17" i="15"/>
  <c r="L17" i="15" s="1"/>
  <c r="M17" i="15" s="1"/>
  <c r="C16" i="15"/>
  <c r="L16" i="15" s="1"/>
  <c r="M16" i="15" s="1"/>
  <c r="C15" i="15"/>
  <c r="L15" i="15" s="1"/>
  <c r="C8" i="15"/>
  <c r="L8" i="15" s="1"/>
  <c r="M8" i="15" s="1"/>
  <c r="C7" i="15"/>
  <c r="L7" i="15" s="1"/>
  <c r="M7" i="15" s="1"/>
  <c r="C6" i="15"/>
  <c r="L6" i="15" s="1"/>
  <c r="C12" i="14"/>
  <c r="K12" i="14" s="1"/>
  <c r="L12" i="14" s="1"/>
  <c r="C8" i="14"/>
  <c r="K8" i="14" s="1"/>
  <c r="L8" i="14" s="1"/>
  <c r="C7" i="14"/>
  <c r="K7" i="14" s="1"/>
  <c r="L7" i="14" s="1"/>
  <c r="C6" i="14"/>
  <c r="K6" i="14" s="1"/>
  <c r="C18" i="11"/>
  <c r="C14" i="11"/>
  <c r="C10" i="11"/>
  <c r="C7" i="10"/>
  <c r="K7" i="10" s="1"/>
  <c r="L7" i="10" s="1"/>
  <c r="C6" i="11"/>
  <c r="C6" i="10"/>
  <c r="K6" i="10" s="1"/>
  <c r="C11" i="2"/>
  <c r="C10" i="2"/>
  <c r="B12" i="2" s="1"/>
  <c r="E11" i="2"/>
  <c r="E10" i="2"/>
  <c r="D12" i="2" s="1"/>
  <c r="G11" i="2"/>
  <c r="G10" i="2"/>
  <c r="F12" i="2" s="1"/>
  <c r="I11" i="2"/>
  <c r="I10" i="2"/>
  <c r="H12" i="2" s="1"/>
  <c r="K11" i="2"/>
  <c r="K10" i="2"/>
  <c r="J12" i="2" s="1"/>
  <c r="M11" i="2"/>
  <c r="M10" i="2"/>
  <c r="L12" i="2" s="1"/>
  <c r="O11" i="2"/>
  <c r="O10" i="2"/>
  <c r="N12" i="2" s="1"/>
  <c r="Q11" i="2"/>
  <c r="Q10" i="2"/>
  <c r="P12" i="2" s="1"/>
  <c r="G5" i="7"/>
  <c r="M595" i="5"/>
  <c r="M414" i="5"/>
  <c r="M412" i="5"/>
  <c r="M324" i="5"/>
  <c r="M265" i="5"/>
  <c r="M228" i="5"/>
  <c r="M19" i="5"/>
  <c r="M18" i="5"/>
  <c r="M16" i="5"/>
  <c r="M8" i="5"/>
  <c r="K6" i="4"/>
  <c r="H5" i="7"/>
  <c r="N595" i="5"/>
  <c r="N414" i="5"/>
  <c r="N412" i="5"/>
  <c r="N324" i="5"/>
  <c r="N265" i="5"/>
  <c r="N228" i="5"/>
  <c r="N19" i="5"/>
  <c r="N18" i="5"/>
  <c r="N16" i="5"/>
  <c r="N8" i="5"/>
  <c r="I5" i="7"/>
  <c r="P595" i="5"/>
  <c r="P414" i="5"/>
  <c r="P412" i="5"/>
  <c r="P324" i="5"/>
  <c r="P265" i="5"/>
  <c r="P228" i="5"/>
  <c r="P19" i="5"/>
  <c r="P18" i="5"/>
  <c r="P16" i="5"/>
  <c r="P8" i="5"/>
  <c r="L6" i="4"/>
  <c r="G6" i="7"/>
  <c r="M220" i="5"/>
  <c r="M215" i="5"/>
  <c r="M202" i="5"/>
  <c r="M201" i="5"/>
  <c r="M200" i="5"/>
  <c r="M196" i="5"/>
  <c r="M195" i="5"/>
  <c r="M186" i="5"/>
  <c r="M183" i="5"/>
  <c r="M180" i="5"/>
  <c r="M178" i="5"/>
  <c r="M157" i="5"/>
  <c r="M146" i="5"/>
  <c r="M141" i="5"/>
  <c r="M131" i="5"/>
  <c r="M118" i="5"/>
  <c r="M117" i="5"/>
  <c r="M112" i="5"/>
  <c r="M66" i="5"/>
  <c r="M33" i="5"/>
  <c r="M32" i="5"/>
  <c r="M31" i="5"/>
  <c r="K7" i="4"/>
  <c r="M7" i="4" s="1"/>
  <c r="N7" i="4" s="1"/>
  <c r="H6" i="7"/>
  <c r="N220" i="5"/>
  <c r="N215" i="5"/>
  <c r="N202" i="5"/>
  <c r="N201" i="5"/>
  <c r="N200" i="5"/>
  <c r="N196" i="5"/>
  <c r="N195" i="5"/>
  <c r="N186" i="5"/>
  <c r="N183" i="5"/>
  <c r="N180" i="5"/>
  <c r="N178" i="5"/>
  <c r="N157" i="5"/>
  <c r="N146" i="5"/>
  <c r="N141" i="5"/>
  <c r="N131" i="5"/>
  <c r="N118" i="5"/>
  <c r="N117" i="5"/>
  <c r="N112" i="5"/>
  <c r="N66" i="5"/>
  <c r="N33" i="5"/>
  <c r="N32" i="5"/>
  <c r="N31" i="5"/>
  <c r="I6" i="7"/>
  <c r="P220" i="5"/>
  <c r="P215" i="5"/>
  <c r="P202" i="5"/>
  <c r="P201" i="5"/>
  <c r="P200" i="5"/>
  <c r="P196" i="5"/>
  <c r="P195" i="5"/>
  <c r="P186" i="5"/>
  <c r="P183" i="5"/>
  <c r="P180" i="5"/>
  <c r="P178" i="5"/>
  <c r="P157" i="5"/>
  <c r="P146" i="5"/>
  <c r="P141" i="5"/>
  <c r="P131" i="5"/>
  <c r="P118" i="5"/>
  <c r="P117" i="5"/>
  <c r="P112" i="5"/>
  <c r="P66" i="5"/>
  <c r="P33" i="5"/>
  <c r="P32" i="5"/>
  <c r="P31" i="5"/>
  <c r="L7" i="4"/>
  <c r="G7" i="7"/>
  <c r="M652" i="5"/>
  <c r="M634" i="5"/>
  <c r="M596" i="5"/>
  <c r="M579" i="5"/>
  <c r="M571" i="5"/>
  <c r="M570" i="5"/>
  <c r="M567" i="5"/>
  <c r="M558" i="5"/>
  <c r="M547" i="5"/>
  <c r="M537" i="5"/>
  <c r="M535" i="5"/>
  <c r="M532" i="5"/>
  <c r="M531" i="5"/>
  <c r="M525" i="5"/>
  <c r="M498" i="5"/>
  <c r="M492" i="5"/>
  <c r="M491" i="5"/>
  <c r="M487" i="5"/>
  <c r="M474" i="5"/>
  <c r="M472" i="5"/>
  <c r="M471" i="5"/>
  <c r="M424" i="5"/>
  <c r="M413" i="5"/>
  <c r="M408" i="5"/>
  <c r="M407" i="5"/>
  <c r="M398" i="5"/>
  <c r="M322" i="5"/>
  <c r="M315" i="5"/>
  <c r="M301" i="5"/>
  <c r="M281" i="5"/>
  <c r="M280" i="5"/>
  <c r="M275" i="5"/>
  <c r="M274" i="5"/>
  <c r="M273" i="5"/>
  <c r="M272" i="5"/>
  <c r="M271" i="5"/>
  <c r="M269" i="5"/>
  <c r="M268" i="5"/>
  <c r="M267" i="5"/>
  <c r="M266" i="5"/>
  <c r="M251" i="5"/>
  <c r="M247" i="5"/>
  <c r="M246" i="5"/>
  <c r="M230" i="5"/>
  <c r="M207" i="5"/>
  <c r="M28" i="5"/>
  <c r="M27" i="5"/>
  <c r="M7" i="5"/>
  <c r="K8" i="4"/>
  <c r="M8" i="4" s="1"/>
  <c r="N8" i="4" s="1"/>
  <c r="H7" i="7"/>
  <c r="N652" i="5"/>
  <c r="N634" i="5"/>
  <c r="N596" i="5"/>
  <c r="N579" i="5"/>
  <c r="N571" i="5"/>
  <c r="N570" i="5"/>
  <c r="N567" i="5"/>
  <c r="N558" i="5"/>
  <c r="N547" i="5"/>
  <c r="N537" i="5"/>
  <c r="N535" i="5"/>
  <c r="N532" i="5"/>
  <c r="N531" i="5"/>
  <c r="N525" i="5"/>
  <c r="N498" i="5"/>
  <c r="N492" i="5"/>
  <c r="N491" i="5"/>
  <c r="N487" i="5"/>
  <c r="N474" i="5"/>
  <c r="N472" i="5"/>
  <c r="N471" i="5"/>
  <c r="N424" i="5"/>
  <c r="N413" i="5"/>
  <c r="N408" i="5"/>
  <c r="N407" i="5"/>
  <c r="N398" i="5"/>
  <c r="N322" i="5"/>
  <c r="N315" i="5"/>
  <c r="N301" i="5"/>
  <c r="N281" i="5"/>
  <c r="N280" i="5"/>
  <c r="N275" i="5"/>
  <c r="N274" i="5"/>
  <c r="N273" i="5"/>
  <c r="N272" i="5"/>
  <c r="N271" i="5"/>
  <c r="N269" i="5"/>
  <c r="N268" i="5"/>
  <c r="N267" i="5"/>
  <c r="N266" i="5"/>
  <c r="N251" i="5"/>
  <c r="N247" i="5"/>
  <c r="N246" i="5"/>
  <c r="N230" i="5"/>
  <c r="N207" i="5"/>
  <c r="N28" i="5"/>
  <c r="N27" i="5"/>
  <c r="N7" i="5"/>
  <c r="I7" i="7"/>
  <c r="P652" i="5"/>
  <c r="P634" i="5"/>
  <c r="P596" i="5"/>
  <c r="P579" i="5"/>
  <c r="P571" i="5"/>
  <c r="P570" i="5"/>
  <c r="P567" i="5"/>
  <c r="P558" i="5"/>
  <c r="P547" i="5"/>
  <c r="P537" i="5"/>
  <c r="P535" i="5"/>
  <c r="P532" i="5"/>
  <c r="P531" i="5"/>
  <c r="P525" i="5"/>
  <c r="P498" i="5"/>
  <c r="P492" i="5"/>
  <c r="P491" i="5"/>
  <c r="P487" i="5"/>
  <c r="P474" i="5"/>
  <c r="P472" i="5"/>
  <c r="P471" i="5"/>
  <c r="P424" i="5"/>
  <c r="P413" i="5"/>
  <c r="P408" i="5"/>
  <c r="P407" i="5"/>
  <c r="P398" i="5"/>
  <c r="P322" i="5"/>
  <c r="P315" i="5"/>
  <c r="P301" i="5"/>
  <c r="P281" i="5"/>
  <c r="P280" i="5"/>
  <c r="P275" i="5"/>
  <c r="P274" i="5"/>
  <c r="P273" i="5"/>
  <c r="P272" i="5"/>
  <c r="P271" i="5"/>
  <c r="P269" i="5"/>
  <c r="P268" i="5"/>
  <c r="P267" i="5"/>
  <c r="P266" i="5"/>
  <c r="P251" i="5"/>
  <c r="P247" i="5"/>
  <c r="P246" i="5"/>
  <c r="P230" i="5"/>
  <c r="P207" i="5"/>
  <c r="P28" i="5"/>
  <c r="P27" i="5"/>
  <c r="P7" i="5"/>
  <c r="L8" i="4"/>
  <c r="G8" i="7"/>
  <c r="M397" i="5"/>
  <c r="M390" i="5"/>
  <c r="M389" i="5"/>
  <c r="M357" i="5"/>
  <c r="M356" i="5"/>
  <c r="M353" i="5"/>
  <c r="M318" i="5"/>
  <c r="M317" i="5"/>
  <c r="K9" i="4"/>
  <c r="M9" i="4" s="1"/>
  <c r="N9" i="4" s="1"/>
  <c r="H8" i="7"/>
  <c r="N397" i="5"/>
  <c r="N390" i="5"/>
  <c r="N389" i="5"/>
  <c r="N357" i="5"/>
  <c r="N356" i="5"/>
  <c r="N353" i="5"/>
  <c r="N318" i="5"/>
  <c r="N317" i="5"/>
  <c r="I8" i="7"/>
  <c r="P397" i="5"/>
  <c r="P390" i="5"/>
  <c r="P389" i="5"/>
  <c r="P357" i="5"/>
  <c r="P356" i="5"/>
  <c r="P353" i="5"/>
  <c r="P318" i="5"/>
  <c r="P317" i="5"/>
  <c r="L9" i="4"/>
  <c r="G9" i="7"/>
  <c r="M192" i="5"/>
  <c r="M191" i="5"/>
  <c r="M170" i="5"/>
  <c r="M161" i="5"/>
  <c r="M154" i="5"/>
  <c r="M153" i="5"/>
  <c r="M111" i="5"/>
  <c r="K10" i="4"/>
  <c r="M10" i="4" s="1"/>
  <c r="N10" i="4" s="1"/>
  <c r="H9" i="7"/>
  <c r="N192" i="5"/>
  <c r="N191" i="5"/>
  <c r="N170" i="5"/>
  <c r="N161" i="5"/>
  <c r="N154" i="5"/>
  <c r="N153" i="5"/>
  <c r="N111" i="5"/>
  <c r="I9" i="7"/>
  <c r="P192" i="5"/>
  <c r="P191" i="5"/>
  <c r="P170" i="5"/>
  <c r="P161" i="5"/>
  <c r="P154" i="5"/>
  <c r="P153" i="5"/>
  <c r="P111" i="5"/>
  <c r="L10" i="4"/>
  <c r="G10" i="7"/>
  <c r="M630" i="5"/>
  <c r="M629" i="5"/>
  <c r="M627" i="5"/>
  <c r="M625" i="5"/>
  <c r="M624" i="5"/>
  <c r="M623" i="5"/>
  <c r="M622" i="5"/>
  <c r="M621" i="5"/>
  <c r="M620" i="5"/>
  <c r="M604" i="5"/>
  <c r="M603" i="5"/>
  <c r="M602" i="5"/>
  <c r="M601" i="5"/>
  <c r="M569" i="5"/>
  <c r="M493" i="5"/>
  <c r="M486" i="5"/>
  <c r="M473" i="5"/>
  <c r="M470" i="5"/>
  <c r="M425" i="5"/>
  <c r="M20" i="5"/>
  <c r="K11" i="4"/>
  <c r="M11" i="4" s="1"/>
  <c r="N11" i="4" s="1"/>
  <c r="H10" i="7"/>
  <c r="N630" i="5"/>
  <c r="N629" i="5"/>
  <c r="N627" i="5"/>
  <c r="N625" i="5"/>
  <c r="N624" i="5"/>
  <c r="N623" i="5"/>
  <c r="N622" i="5"/>
  <c r="N621" i="5"/>
  <c r="N620" i="5"/>
  <c r="N604" i="5"/>
  <c r="N603" i="5"/>
  <c r="N602" i="5"/>
  <c r="N601" i="5"/>
  <c r="N569" i="5"/>
  <c r="N493" i="5"/>
  <c r="N486" i="5"/>
  <c r="N473" i="5"/>
  <c r="N470" i="5"/>
  <c r="N425" i="5"/>
  <c r="N20" i="5"/>
  <c r="I10" i="7"/>
  <c r="P630" i="5"/>
  <c r="P629" i="5"/>
  <c r="P627" i="5"/>
  <c r="P625" i="5"/>
  <c r="P624" i="5"/>
  <c r="P623" i="5"/>
  <c r="P622" i="5"/>
  <c r="P621" i="5"/>
  <c r="P620" i="5"/>
  <c r="P604" i="5"/>
  <c r="P603" i="5"/>
  <c r="P602" i="5"/>
  <c r="P601" i="5"/>
  <c r="P569" i="5"/>
  <c r="P493" i="5"/>
  <c r="P486" i="5"/>
  <c r="P473" i="5"/>
  <c r="P470" i="5"/>
  <c r="P425" i="5"/>
  <c r="P20" i="5"/>
  <c r="L11" i="4"/>
  <c r="G11" i="7"/>
  <c r="M456" i="5"/>
  <c r="M454" i="5"/>
  <c r="M90" i="5"/>
  <c r="M86" i="5"/>
  <c r="M82" i="5"/>
  <c r="M69" i="5"/>
  <c r="M62" i="5"/>
  <c r="M50" i="5"/>
  <c r="M46" i="5"/>
  <c r="M42" i="5"/>
  <c r="K12" i="4"/>
  <c r="M12" i="4" s="1"/>
  <c r="N12" i="4" s="1"/>
  <c r="H11" i="7"/>
  <c r="N456" i="5"/>
  <c r="N454" i="5"/>
  <c r="N90" i="5"/>
  <c r="N86" i="5"/>
  <c r="N82" i="5"/>
  <c r="N69" i="5"/>
  <c r="N62" i="5"/>
  <c r="N50" i="5"/>
  <c r="N46" i="5"/>
  <c r="N42" i="5"/>
  <c r="I11" i="7"/>
  <c r="P456" i="5"/>
  <c r="P454" i="5"/>
  <c r="P90" i="5"/>
  <c r="P86" i="5"/>
  <c r="P82" i="5"/>
  <c r="P69" i="5"/>
  <c r="P62" i="5"/>
  <c r="P50" i="5"/>
  <c r="P46" i="5"/>
  <c r="P42" i="5"/>
  <c r="L12" i="4"/>
  <c r="G12" i="7"/>
  <c r="M91" i="5"/>
  <c r="M87" i="5"/>
  <c r="M83" i="5"/>
  <c r="M70" i="5"/>
  <c r="M63" i="5"/>
  <c r="M51" i="5"/>
  <c r="M47" i="5"/>
  <c r="M43" i="5"/>
  <c r="K13" i="4"/>
  <c r="M13" i="4" s="1"/>
  <c r="H12" i="7"/>
  <c r="N91" i="5"/>
  <c r="N87" i="5"/>
  <c r="N83" i="5"/>
  <c r="N70" i="5"/>
  <c r="N63" i="5"/>
  <c r="N51" i="5"/>
  <c r="N47" i="5"/>
  <c r="N43" i="5"/>
  <c r="G13" i="7"/>
  <c r="M585" i="5"/>
  <c r="M583" i="5"/>
  <c r="M314" i="5"/>
  <c r="M303" i="5"/>
  <c r="K14" i="4"/>
  <c r="M14" i="4" s="1"/>
  <c r="N14" i="4" s="1"/>
  <c r="H13" i="7"/>
  <c r="N585" i="5"/>
  <c r="N583" i="5"/>
  <c r="N314" i="5"/>
  <c r="N303" i="5"/>
  <c r="I13" i="7"/>
  <c r="P585" i="5"/>
  <c r="P583" i="5"/>
  <c r="P314" i="5"/>
  <c r="P303" i="5"/>
  <c r="L14" i="4"/>
  <c r="G14" i="7"/>
  <c r="M584" i="5"/>
  <c r="M450" i="5"/>
  <c r="M437" i="5"/>
  <c r="M345" i="5"/>
  <c r="M334" i="5"/>
  <c r="M319" i="5"/>
  <c r="M229" i="5"/>
  <c r="M121" i="5"/>
  <c r="K15" i="4"/>
  <c r="M15" i="4" s="1"/>
  <c r="N15" i="4" s="1"/>
  <c r="H14" i="7"/>
  <c r="N584" i="5"/>
  <c r="N450" i="5"/>
  <c r="N437" i="5"/>
  <c r="N345" i="5"/>
  <c r="N334" i="5"/>
  <c r="N319" i="5"/>
  <c r="N229" i="5"/>
  <c r="N121" i="5"/>
  <c r="I14" i="7"/>
  <c r="P584" i="5"/>
  <c r="P450" i="5"/>
  <c r="P437" i="5"/>
  <c r="P345" i="5"/>
  <c r="P334" i="5"/>
  <c r="P319" i="5"/>
  <c r="P229" i="5"/>
  <c r="P121" i="5"/>
  <c r="L15" i="4"/>
  <c r="G15" i="7"/>
  <c r="M354" i="5"/>
  <c r="K16" i="4"/>
  <c r="M16" i="4" s="1"/>
  <c r="N16" i="4" s="1"/>
  <c r="H15" i="7"/>
  <c r="N354" i="5"/>
  <c r="I15" i="7"/>
  <c r="P354" i="5"/>
  <c r="L16" i="4"/>
  <c r="G16" i="7"/>
  <c r="M573" i="5"/>
  <c r="M553" i="5"/>
  <c r="M459" i="5"/>
  <c r="M126" i="5"/>
  <c r="K17" i="4"/>
  <c r="M17" i="4" s="1"/>
  <c r="N17" i="4" s="1"/>
  <c r="H16" i="7"/>
  <c r="N573" i="5"/>
  <c r="N553" i="5"/>
  <c r="N459" i="5"/>
  <c r="N126" i="5"/>
  <c r="I16" i="7"/>
  <c r="P573" i="5"/>
  <c r="P553" i="5"/>
  <c r="P459" i="5"/>
  <c r="P126" i="5"/>
  <c r="L17" i="4"/>
  <c r="G17" i="7"/>
  <c r="M323" i="5"/>
  <c r="K18" i="4"/>
  <c r="M18" i="4" s="1"/>
  <c r="N18" i="4" s="1"/>
  <c r="H17" i="7"/>
  <c r="N323" i="5"/>
  <c r="I17" i="7"/>
  <c r="P323" i="5"/>
  <c r="L18" i="4"/>
  <c r="G18" i="7"/>
  <c r="M409" i="5"/>
  <c r="M304" i="5"/>
  <c r="M98" i="5"/>
  <c r="M96" i="5"/>
  <c r="M94" i="5"/>
  <c r="M67" i="5"/>
  <c r="K19" i="4"/>
  <c r="M19" i="4" s="1"/>
  <c r="N19" i="4" s="1"/>
  <c r="H18" i="7"/>
  <c r="N409" i="5"/>
  <c r="N304" i="5"/>
  <c r="N98" i="5"/>
  <c r="N96" i="5"/>
  <c r="N94" i="5"/>
  <c r="N67" i="5"/>
  <c r="I18" i="7"/>
  <c r="P409" i="5"/>
  <c r="P304" i="5"/>
  <c r="P98" i="5"/>
  <c r="P96" i="5"/>
  <c r="P94" i="5"/>
  <c r="P67" i="5"/>
  <c r="L19" i="4"/>
  <c r="G19" i="7"/>
  <c r="M103" i="5"/>
  <c r="M102" i="5"/>
  <c r="M101" i="5"/>
  <c r="K20" i="4"/>
  <c r="M20" i="4" s="1"/>
  <c r="H19" i="7"/>
  <c r="N103" i="5"/>
  <c r="N102" i="5"/>
  <c r="N101" i="5"/>
  <c r="G20" i="7"/>
  <c r="M99" i="5"/>
  <c r="M97" i="5"/>
  <c r="M95" i="5"/>
  <c r="M68" i="5"/>
  <c r="K21" i="4"/>
  <c r="M21" i="4" s="1"/>
  <c r="H20" i="7"/>
  <c r="N99" i="5"/>
  <c r="N97" i="5"/>
  <c r="N95" i="5"/>
  <c r="N68" i="5"/>
  <c r="G21" i="7"/>
  <c r="M457" i="5"/>
  <c r="M455" i="5"/>
  <c r="M453" i="5"/>
  <c r="M302" i="5"/>
  <c r="M241" i="5"/>
  <c r="M240" i="5"/>
  <c r="M92" i="5"/>
  <c r="M88" i="5"/>
  <c r="M84" i="5"/>
  <c r="M73" i="5"/>
  <c r="M60" i="5"/>
  <c r="M52" i="5"/>
  <c r="M48" i="5"/>
  <c r="M44" i="5"/>
  <c r="K22" i="4"/>
  <c r="M22" i="4" s="1"/>
  <c r="N22" i="4" s="1"/>
  <c r="H21" i="7"/>
  <c r="N457" i="5"/>
  <c r="N455" i="5"/>
  <c r="N453" i="5"/>
  <c r="N302" i="5"/>
  <c r="N241" i="5"/>
  <c r="N240" i="5"/>
  <c r="N92" i="5"/>
  <c r="N88" i="5"/>
  <c r="N84" i="5"/>
  <c r="N73" i="5"/>
  <c r="N60" i="5"/>
  <c r="N52" i="5"/>
  <c r="N48" i="5"/>
  <c r="N44" i="5"/>
  <c r="I21" i="7"/>
  <c r="P457" i="5"/>
  <c r="P455" i="5"/>
  <c r="P453" i="5"/>
  <c r="P302" i="5"/>
  <c r="P241" i="5"/>
  <c r="P240" i="5"/>
  <c r="P92" i="5"/>
  <c r="P88" i="5"/>
  <c r="P84" i="5"/>
  <c r="P73" i="5"/>
  <c r="P60" i="5"/>
  <c r="P52" i="5"/>
  <c r="P48" i="5"/>
  <c r="P44" i="5"/>
  <c r="L22" i="4"/>
  <c r="G22" i="7"/>
  <c r="M93" i="5"/>
  <c r="M89" i="5"/>
  <c r="M74" i="5"/>
  <c r="M61" i="5"/>
  <c r="M53" i="5"/>
  <c r="M49" i="5"/>
  <c r="M45" i="5"/>
  <c r="K23" i="4"/>
  <c r="M23" i="4" s="1"/>
  <c r="H22" i="7"/>
  <c r="N93" i="5"/>
  <c r="N89" i="5"/>
  <c r="N74" i="5"/>
  <c r="N61" i="5"/>
  <c r="N53" i="5"/>
  <c r="N49" i="5"/>
  <c r="N45" i="5"/>
  <c r="G23" i="7"/>
  <c r="M222" i="5"/>
  <c r="M221" i="5"/>
  <c r="M218" i="5"/>
  <c r="M217" i="5"/>
  <c r="M214" i="5"/>
  <c r="M213" i="5"/>
  <c r="M209" i="5"/>
  <c r="M205" i="5"/>
  <c r="M204" i="5"/>
  <c r="M199" i="5"/>
  <c r="M198" i="5"/>
  <c r="M188" i="5"/>
  <c r="M179" i="5"/>
  <c r="M171" i="5"/>
  <c r="M169" i="5"/>
  <c r="M167" i="5"/>
  <c r="M166" i="5"/>
  <c r="M163" i="5"/>
  <c r="M162" i="5"/>
  <c r="M160" i="5"/>
  <c r="M148" i="5"/>
  <c r="M147" i="5"/>
  <c r="M144" i="5"/>
  <c r="M143" i="5"/>
  <c r="M140" i="5"/>
  <c r="M139" i="5"/>
  <c r="M136" i="5"/>
  <c r="M134" i="5"/>
  <c r="M133" i="5"/>
  <c r="M132" i="5"/>
  <c r="M130" i="5"/>
  <c r="M129" i="5"/>
  <c r="M127" i="5"/>
  <c r="M125" i="5"/>
  <c r="M124" i="5"/>
  <c r="M116" i="5"/>
  <c r="M110" i="5"/>
  <c r="M109" i="5"/>
  <c r="M108" i="5"/>
  <c r="M107" i="5"/>
  <c r="M105" i="5"/>
  <c r="M104" i="5"/>
  <c r="M38" i="5"/>
  <c r="M15" i="5"/>
  <c r="M14" i="5"/>
  <c r="M10" i="5"/>
  <c r="K24" i="4"/>
  <c r="M24" i="4" s="1"/>
  <c r="N24" i="4" s="1"/>
  <c r="H23" i="7"/>
  <c r="N222" i="5"/>
  <c r="N221" i="5"/>
  <c r="N218" i="5"/>
  <c r="N217" i="5"/>
  <c r="N214" i="5"/>
  <c r="N213" i="5"/>
  <c r="N209" i="5"/>
  <c r="N205" i="5"/>
  <c r="N204" i="5"/>
  <c r="N199" i="5"/>
  <c r="N198" i="5"/>
  <c r="N188" i="5"/>
  <c r="N179" i="5"/>
  <c r="N171" i="5"/>
  <c r="N169" i="5"/>
  <c r="N167" i="5"/>
  <c r="N166" i="5"/>
  <c r="N163" i="5"/>
  <c r="N162" i="5"/>
  <c r="N160" i="5"/>
  <c r="N148" i="5"/>
  <c r="N147" i="5"/>
  <c r="N144" i="5"/>
  <c r="N143" i="5"/>
  <c r="N140" i="5"/>
  <c r="N139" i="5"/>
  <c r="N136" i="5"/>
  <c r="N134" i="5"/>
  <c r="N133" i="5"/>
  <c r="N132" i="5"/>
  <c r="N130" i="5"/>
  <c r="N129" i="5"/>
  <c r="N127" i="5"/>
  <c r="N125" i="5"/>
  <c r="N124" i="5"/>
  <c r="N116" i="5"/>
  <c r="N110" i="5"/>
  <c r="N109" i="5"/>
  <c r="N108" i="5"/>
  <c r="N107" i="5"/>
  <c r="N105" i="5"/>
  <c r="N104" i="5"/>
  <c r="N38" i="5"/>
  <c r="N15" i="5"/>
  <c r="N14" i="5"/>
  <c r="N10" i="5"/>
  <c r="I23" i="7"/>
  <c r="P222" i="5"/>
  <c r="P221" i="5"/>
  <c r="P218" i="5"/>
  <c r="P217" i="5"/>
  <c r="P214" i="5"/>
  <c r="P213" i="5"/>
  <c r="P209" i="5"/>
  <c r="P205" i="5"/>
  <c r="P204" i="5"/>
  <c r="P199" i="5"/>
  <c r="P198" i="5"/>
  <c r="P188" i="5"/>
  <c r="P179" i="5"/>
  <c r="P171" i="5"/>
  <c r="P169" i="5"/>
  <c r="P167" i="5"/>
  <c r="P166" i="5"/>
  <c r="P163" i="5"/>
  <c r="P162" i="5"/>
  <c r="P160" i="5"/>
  <c r="P148" i="5"/>
  <c r="P147" i="5"/>
  <c r="P144" i="5"/>
  <c r="P143" i="5"/>
  <c r="P140" i="5"/>
  <c r="P139" i="5"/>
  <c r="P136" i="5"/>
  <c r="P134" i="5"/>
  <c r="P133" i="5"/>
  <c r="P132" i="5"/>
  <c r="P130" i="5"/>
  <c r="P129" i="5"/>
  <c r="P127" i="5"/>
  <c r="P125" i="5"/>
  <c r="P124" i="5"/>
  <c r="P116" i="5"/>
  <c r="P110" i="5"/>
  <c r="P109" i="5"/>
  <c r="P108" i="5"/>
  <c r="P107" i="5"/>
  <c r="P105" i="5"/>
  <c r="P104" i="5"/>
  <c r="P38" i="5"/>
  <c r="P15" i="5"/>
  <c r="P14" i="5"/>
  <c r="P10" i="5"/>
  <c r="L24" i="4"/>
  <c r="G24" i="7"/>
  <c r="M654" i="5"/>
  <c r="M648" i="5"/>
  <c r="M645" i="5"/>
  <c r="M635" i="5"/>
  <c r="M633" i="5"/>
  <c r="M632" i="5"/>
  <c r="M631" i="5"/>
  <c r="M609" i="5"/>
  <c r="M608" i="5"/>
  <c r="M607" i="5"/>
  <c r="M606" i="5"/>
  <c r="M605" i="5"/>
  <c r="M600" i="5"/>
  <c r="M568" i="5"/>
  <c r="M566" i="5"/>
  <c r="M560" i="5"/>
  <c r="M559" i="5"/>
  <c r="M550" i="5"/>
  <c r="M536" i="5"/>
  <c r="M534" i="5"/>
  <c r="M533" i="5"/>
  <c r="M530" i="5"/>
  <c r="M529" i="5"/>
  <c r="M528" i="5"/>
  <c r="M527" i="5"/>
  <c r="M524" i="5"/>
  <c r="M523" i="5"/>
  <c r="M522" i="5"/>
  <c r="M506" i="5"/>
  <c r="M504" i="5"/>
  <c r="M503" i="5"/>
  <c r="M501" i="5"/>
  <c r="M500" i="5"/>
  <c r="M499" i="5"/>
  <c r="M497" i="5"/>
  <c r="M496" i="5"/>
  <c r="M495" i="5"/>
  <c r="M494" i="5"/>
  <c r="M490" i="5"/>
  <c r="M489" i="5"/>
  <c r="M485" i="5"/>
  <c r="M484" i="5"/>
  <c r="M483" i="5"/>
  <c r="M482" i="5"/>
  <c r="M481" i="5"/>
  <c r="M479" i="5"/>
  <c r="M478" i="5"/>
  <c r="M477" i="5"/>
  <c r="M476" i="5"/>
  <c r="M475" i="5"/>
  <c r="M436" i="5"/>
  <c r="M432" i="5"/>
  <c r="M430" i="5"/>
  <c r="M428" i="5"/>
  <c r="M416" i="5"/>
  <c r="M402" i="5"/>
  <c r="M401" i="5"/>
  <c r="M396" i="5"/>
  <c r="M393" i="5"/>
  <c r="M392" i="5"/>
  <c r="M391" i="5"/>
  <c r="M382" i="5"/>
  <c r="M381" i="5"/>
  <c r="M367" i="5"/>
  <c r="M366" i="5"/>
  <c r="M365" i="5"/>
  <c r="M363" i="5"/>
  <c r="M362" i="5"/>
  <c r="M361" i="5"/>
  <c r="M359" i="5"/>
  <c r="M292" i="5"/>
  <c r="M291" i="5"/>
  <c r="M290" i="5"/>
  <c r="M289" i="5"/>
  <c r="M288" i="5"/>
  <c r="M287" i="5"/>
  <c r="M286" i="5"/>
  <c r="M285" i="5"/>
  <c r="M284" i="5"/>
  <c r="M283" i="5"/>
  <c r="M282" i="5"/>
  <c r="M279" i="5"/>
  <c r="M278" i="5"/>
  <c r="M277" i="5"/>
  <c r="M276" i="5"/>
  <c r="M254" i="5"/>
  <c r="M252" i="5"/>
  <c r="M245" i="5"/>
  <c r="M243" i="5"/>
  <c r="M236" i="5"/>
  <c r="M212" i="5"/>
  <c r="M206" i="5"/>
  <c r="M175" i="5"/>
  <c r="M168" i="5"/>
  <c r="M138" i="5"/>
  <c r="M135" i="5"/>
  <c r="M114" i="5"/>
  <c r="M37" i="5"/>
  <c r="K25" i="4"/>
  <c r="M25" i="4" s="1"/>
  <c r="N25" i="4" s="1"/>
  <c r="H24" i="7"/>
  <c r="N654" i="5"/>
  <c r="N648" i="5"/>
  <c r="N645" i="5"/>
  <c r="N635" i="5"/>
  <c r="N633" i="5"/>
  <c r="N632" i="5"/>
  <c r="N631" i="5"/>
  <c r="N609" i="5"/>
  <c r="N608" i="5"/>
  <c r="N607" i="5"/>
  <c r="N606" i="5"/>
  <c r="N605" i="5"/>
  <c r="N600" i="5"/>
  <c r="N568" i="5"/>
  <c r="N566" i="5"/>
  <c r="N560" i="5"/>
  <c r="N559" i="5"/>
  <c r="N550" i="5"/>
  <c r="N536" i="5"/>
  <c r="N534" i="5"/>
  <c r="N533" i="5"/>
  <c r="N530" i="5"/>
  <c r="N529" i="5"/>
  <c r="N528" i="5"/>
  <c r="N527" i="5"/>
  <c r="N524" i="5"/>
  <c r="N523" i="5"/>
  <c r="N522" i="5"/>
  <c r="N506" i="5"/>
  <c r="N504" i="5"/>
  <c r="N503" i="5"/>
  <c r="N501" i="5"/>
  <c r="N500" i="5"/>
  <c r="N499" i="5"/>
  <c r="N497" i="5"/>
  <c r="N496" i="5"/>
  <c r="N495" i="5"/>
  <c r="N494" i="5"/>
  <c r="N490" i="5"/>
  <c r="N489" i="5"/>
  <c r="N485" i="5"/>
  <c r="N484" i="5"/>
  <c r="N483" i="5"/>
  <c r="N482" i="5"/>
  <c r="N481" i="5"/>
  <c r="N479" i="5"/>
  <c r="N478" i="5"/>
  <c r="N477" i="5"/>
  <c r="N476" i="5"/>
  <c r="N475" i="5"/>
  <c r="N436" i="5"/>
  <c r="N432" i="5"/>
  <c r="N430" i="5"/>
  <c r="N428" i="5"/>
  <c r="N416" i="5"/>
  <c r="N402" i="5"/>
  <c r="N401" i="5"/>
  <c r="N396" i="5"/>
  <c r="N393" i="5"/>
  <c r="N392" i="5"/>
  <c r="N391" i="5"/>
  <c r="N382" i="5"/>
  <c r="N381" i="5"/>
  <c r="N367" i="5"/>
  <c r="N366" i="5"/>
  <c r="N365" i="5"/>
  <c r="N363" i="5"/>
  <c r="N362" i="5"/>
  <c r="N361" i="5"/>
  <c r="N359" i="5"/>
  <c r="N292" i="5"/>
  <c r="N291" i="5"/>
  <c r="N290" i="5"/>
  <c r="N289" i="5"/>
  <c r="N288" i="5"/>
  <c r="N287" i="5"/>
  <c r="N286" i="5"/>
  <c r="N285" i="5"/>
  <c r="N284" i="5"/>
  <c r="N283" i="5"/>
  <c r="N282" i="5"/>
  <c r="N279" i="5"/>
  <c r="N278" i="5"/>
  <c r="N277" i="5"/>
  <c r="N276" i="5"/>
  <c r="N254" i="5"/>
  <c r="N252" i="5"/>
  <c r="N245" i="5"/>
  <c r="N243" i="5"/>
  <c r="N236" i="5"/>
  <c r="N212" i="5"/>
  <c r="N206" i="5"/>
  <c r="N175" i="5"/>
  <c r="N168" i="5"/>
  <c r="N138" i="5"/>
  <c r="N135" i="5"/>
  <c r="N114" i="5"/>
  <c r="N37" i="5"/>
  <c r="I24" i="7"/>
  <c r="P654" i="5"/>
  <c r="P648" i="5"/>
  <c r="P645" i="5"/>
  <c r="P635" i="5"/>
  <c r="P633" i="5"/>
  <c r="P632" i="5"/>
  <c r="P631" i="5"/>
  <c r="P609" i="5"/>
  <c r="P608" i="5"/>
  <c r="P607" i="5"/>
  <c r="P606" i="5"/>
  <c r="P605" i="5"/>
  <c r="P600" i="5"/>
  <c r="P568" i="5"/>
  <c r="P566" i="5"/>
  <c r="P560" i="5"/>
  <c r="P559" i="5"/>
  <c r="P550" i="5"/>
  <c r="P536" i="5"/>
  <c r="P534" i="5"/>
  <c r="P533" i="5"/>
  <c r="P530" i="5"/>
  <c r="P529" i="5"/>
  <c r="P528" i="5"/>
  <c r="P527" i="5"/>
  <c r="P524" i="5"/>
  <c r="P523" i="5"/>
  <c r="P522" i="5"/>
  <c r="P506" i="5"/>
  <c r="P504" i="5"/>
  <c r="P503" i="5"/>
  <c r="P501" i="5"/>
  <c r="P500" i="5"/>
  <c r="P499" i="5"/>
  <c r="P497" i="5"/>
  <c r="P496" i="5"/>
  <c r="P495" i="5"/>
  <c r="P494" i="5"/>
  <c r="P490" i="5"/>
  <c r="P489" i="5"/>
  <c r="P485" i="5"/>
  <c r="P484" i="5"/>
  <c r="P483" i="5"/>
  <c r="P482" i="5"/>
  <c r="P481" i="5"/>
  <c r="P479" i="5"/>
  <c r="P478" i="5"/>
  <c r="P477" i="5"/>
  <c r="P476" i="5"/>
  <c r="P475" i="5"/>
  <c r="P436" i="5"/>
  <c r="P432" i="5"/>
  <c r="P430" i="5"/>
  <c r="P428" i="5"/>
  <c r="P416" i="5"/>
  <c r="P402" i="5"/>
  <c r="P401" i="5"/>
  <c r="P396" i="5"/>
  <c r="P393" i="5"/>
  <c r="P392" i="5"/>
  <c r="P391" i="5"/>
  <c r="P382" i="5"/>
  <c r="P381" i="5"/>
  <c r="P367" i="5"/>
  <c r="P366" i="5"/>
  <c r="P365" i="5"/>
  <c r="P363" i="5"/>
  <c r="P362" i="5"/>
  <c r="P361" i="5"/>
  <c r="P359" i="5"/>
  <c r="P292" i="5"/>
  <c r="P291" i="5"/>
  <c r="P290" i="5"/>
  <c r="P289" i="5"/>
  <c r="P288" i="5"/>
  <c r="P287" i="5"/>
  <c r="P286" i="5"/>
  <c r="P285" i="5"/>
  <c r="P284" i="5"/>
  <c r="P283" i="5"/>
  <c r="P282" i="5"/>
  <c r="P279" i="5"/>
  <c r="P278" i="5"/>
  <c r="P277" i="5"/>
  <c r="P276" i="5"/>
  <c r="P254" i="5"/>
  <c r="P252" i="5"/>
  <c r="P245" i="5"/>
  <c r="P243" i="5"/>
  <c r="P236" i="5"/>
  <c r="P212" i="5"/>
  <c r="P206" i="5"/>
  <c r="P175" i="5"/>
  <c r="P168" i="5"/>
  <c r="P138" i="5"/>
  <c r="P135" i="5"/>
  <c r="P114" i="5"/>
  <c r="P37" i="5"/>
  <c r="L25" i="4"/>
  <c r="G25" i="7"/>
  <c r="M378" i="5"/>
  <c r="K26" i="4"/>
  <c r="M26" i="4" s="1"/>
  <c r="N26" i="4" s="1"/>
  <c r="H25" i="7"/>
  <c r="N378" i="5"/>
  <c r="I25" i="7"/>
  <c r="P378" i="5"/>
  <c r="L26" i="4"/>
  <c r="G26" i="7"/>
  <c r="M646" i="5"/>
  <c r="M626" i="5"/>
  <c r="M526" i="5"/>
  <c r="M480" i="5"/>
  <c r="M434" i="5"/>
  <c r="K27" i="4"/>
  <c r="M27" i="4" s="1"/>
  <c r="N27" i="4" s="1"/>
  <c r="H26" i="7"/>
  <c r="N646" i="5"/>
  <c r="N626" i="5"/>
  <c r="N526" i="5"/>
  <c r="N480" i="5"/>
  <c r="N434" i="5"/>
  <c r="I26" i="7"/>
  <c r="P646" i="5"/>
  <c r="P626" i="5"/>
  <c r="P526" i="5"/>
  <c r="P480" i="5"/>
  <c r="P434" i="5"/>
  <c r="L27" i="4"/>
  <c r="G27" i="7"/>
  <c r="M210" i="5"/>
  <c r="K28" i="4"/>
  <c r="M28" i="4" s="1"/>
  <c r="N28" i="4" s="1"/>
  <c r="H27" i="7"/>
  <c r="N210" i="5"/>
  <c r="I27" i="7"/>
  <c r="P210" i="5"/>
  <c r="L28" i="4"/>
  <c r="G28" i="7"/>
  <c r="M360" i="5"/>
  <c r="M316" i="5"/>
  <c r="K29" i="4"/>
  <c r="M29" i="4" s="1"/>
  <c r="H28" i="7"/>
  <c r="N360" i="5"/>
  <c r="N316" i="5"/>
  <c r="G29" i="7"/>
  <c r="M351" i="5"/>
  <c r="K30" i="4"/>
  <c r="M30" i="4" s="1"/>
  <c r="N30" i="4" s="1"/>
  <c r="H29" i="7"/>
  <c r="N351" i="5"/>
  <c r="I29" i="7"/>
  <c r="P351" i="5"/>
  <c r="L30" i="4"/>
  <c r="G30" i="7"/>
  <c r="M656" i="5"/>
  <c r="M572" i="5"/>
  <c r="M488" i="5"/>
  <c r="M411" i="5"/>
  <c r="M410" i="5"/>
  <c r="M400" i="5"/>
  <c r="M231" i="5"/>
  <c r="M113" i="5"/>
  <c r="M29" i="5"/>
  <c r="M6" i="5"/>
  <c r="K31" i="4"/>
  <c r="M31" i="4" s="1"/>
  <c r="N31" i="4" s="1"/>
  <c r="H30" i="7"/>
  <c r="N656" i="5"/>
  <c r="N572" i="5"/>
  <c r="N488" i="5"/>
  <c r="N411" i="5"/>
  <c r="N410" i="5"/>
  <c r="N400" i="5"/>
  <c r="N231" i="5"/>
  <c r="N113" i="5"/>
  <c r="N29" i="5"/>
  <c r="N6" i="5"/>
  <c r="I30" i="7"/>
  <c r="P656" i="5"/>
  <c r="P572" i="5"/>
  <c r="P488" i="5"/>
  <c r="P411" i="5"/>
  <c r="P410" i="5"/>
  <c r="P400" i="5"/>
  <c r="P231" i="5"/>
  <c r="P113" i="5"/>
  <c r="P29" i="5"/>
  <c r="P6" i="5"/>
  <c r="L31" i="4"/>
  <c r="G31" i="7"/>
  <c r="M379" i="5"/>
  <c r="M377" i="5"/>
  <c r="M371" i="5"/>
  <c r="M370" i="5"/>
  <c r="K32" i="4"/>
  <c r="M32" i="4" s="1"/>
  <c r="H31" i="7"/>
  <c r="N379" i="5"/>
  <c r="N377" i="5"/>
  <c r="N371" i="5"/>
  <c r="N370" i="5"/>
  <c r="G32" i="7"/>
  <c r="M185" i="5"/>
  <c r="M184" i="5"/>
  <c r="M36" i="5"/>
  <c r="K33" i="4"/>
  <c r="M33" i="4" s="1"/>
  <c r="N33" i="4" s="1"/>
  <c r="H32" i="7"/>
  <c r="N185" i="5"/>
  <c r="N184" i="5"/>
  <c r="N36" i="5"/>
  <c r="I32" i="7"/>
  <c r="P185" i="5"/>
  <c r="P184" i="5"/>
  <c r="P36" i="5"/>
  <c r="L33" i="4"/>
  <c r="G33" i="7"/>
  <c r="M564" i="5"/>
  <c r="M562" i="5"/>
  <c r="M561" i="5"/>
  <c r="M557" i="5"/>
  <c r="M556" i="5"/>
  <c r="M538" i="5"/>
  <c r="M502" i="5"/>
  <c r="M248" i="5"/>
  <c r="M165" i="5"/>
  <c r="M34" i="5"/>
  <c r="M9" i="5"/>
  <c r="K34" i="4"/>
  <c r="M34" i="4" s="1"/>
  <c r="N34" i="4" s="1"/>
  <c r="H33" i="7"/>
  <c r="N564" i="5"/>
  <c r="N562" i="5"/>
  <c r="N561" i="5"/>
  <c r="N557" i="5"/>
  <c r="N556" i="5"/>
  <c r="N538" i="5"/>
  <c r="N502" i="5"/>
  <c r="N248" i="5"/>
  <c r="N165" i="5"/>
  <c r="N34" i="5"/>
  <c r="N9" i="5"/>
  <c r="I33" i="7"/>
  <c r="P564" i="5"/>
  <c r="P562" i="5"/>
  <c r="P561" i="5"/>
  <c r="P557" i="5"/>
  <c r="P556" i="5"/>
  <c r="P538" i="5"/>
  <c r="P502" i="5"/>
  <c r="P248" i="5"/>
  <c r="P165" i="5"/>
  <c r="P34" i="5"/>
  <c r="P9" i="5"/>
  <c r="L34" i="4"/>
  <c r="G34" i="7"/>
  <c r="M565" i="5"/>
  <c r="M427" i="5"/>
  <c r="M426" i="5"/>
  <c r="K35" i="4"/>
  <c r="M35" i="4" s="1"/>
  <c r="H34" i="7"/>
  <c r="N565" i="5"/>
  <c r="N427" i="5"/>
  <c r="N426" i="5"/>
  <c r="G35" i="7"/>
  <c r="M352" i="5"/>
  <c r="K36" i="4"/>
  <c r="M36" i="4" s="1"/>
  <c r="N36" i="4" s="1"/>
  <c r="H35" i="7"/>
  <c r="N352" i="5"/>
  <c r="I35" i="7"/>
  <c r="P352" i="5"/>
  <c r="L36" i="4"/>
  <c r="G36" i="7"/>
  <c r="M372" i="5"/>
  <c r="K37" i="4"/>
  <c r="M37" i="4" s="1"/>
  <c r="H36" i="7"/>
  <c r="N372" i="5"/>
  <c r="G37" i="7"/>
  <c r="M346" i="5"/>
  <c r="M336" i="5"/>
  <c r="K38" i="4"/>
  <c r="M38" i="4" s="1"/>
  <c r="N38" i="4" s="1"/>
  <c r="H37" i="7"/>
  <c r="N346" i="5"/>
  <c r="N336" i="5"/>
  <c r="I37" i="7"/>
  <c r="P346" i="5"/>
  <c r="P336" i="5"/>
  <c r="L38" i="4"/>
  <c r="G38" i="7"/>
  <c r="M653" i="5"/>
  <c r="M651" i="5"/>
  <c r="M650" i="5"/>
  <c r="M649" i="5"/>
  <c r="M647" i="5"/>
  <c r="M380" i="5"/>
  <c r="M364" i="5"/>
  <c r="M343" i="5"/>
  <c r="M339" i="5"/>
  <c r="M333" i="5"/>
  <c r="M332" i="5"/>
  <c r="M250" i="5"/>
  <c r="M239" i="5"/>
  <c r="M238" i="5"/>
  <c r="M235" i="5"/>
  <c r="M234" i="5"/>
  <c r="M233" i="5"/>
  <c r="M232" i="5"/>
  <c r="K39" i="4"/>
  <c r="M39" i="4" s="1"/>
  <c r="N39" i="4" s="1"/>
  <c r="H38" i="7"/>
  <c r="N653" i="5"/>
  <c r="N651" i="5"/>
  <c r="N650" i="5"/>
  <c r="N649" i="5"/>
  <c r="N647" i="5"/>
  <c r="N380" i="5"/>
  <c r="N364" i="5"/>
  <c r="N343" i="5"/>
  <c r="N339" i="5"/>
  <c r="N333" i="5"/>
  <c r="N332" i="5"/>
  <c r="N250" i="5"/>
  <c r="N239" i="5"/>
  <c r="N238" i="5"/>
  <c r="N235" i="5"/>
  <c r="N234" i="5"/>
  <c r="N233" i="5"/>
  <c r="N232" i="5"/>
  <c r="I38" i="7"/>
  <c r="P653" i="5"/>
  <c r="P651" i="5"/>
  <c r="P650" i="5"/>
  <c r="P649" i="5"/>
  <c r="P647" i="5"/>
  <c r="P380" i="5"/>
  <c r="P364" i="5"/>
  <c r="P343" i="5"/>
  <c r="P339" i="5"/>
  <c r="P333" i="5"/>
  <c r="P332" i="5"/>
  <c r="P250" i="5"/>
  <c r="P239" i="5"/>
  <c r="P238" i="5"/>
  <c r="P235" i="5"/>
  <c r="P234" i="5"/>
  <c r="P233" i="5"/>
  <c r="P232" i="5"/>
  <c r="L39" i="4"/>
  <c r="G39" i="7"/>
  <c r="M331" i="5"/>
  <c r="K40" i="4"/>
  <c r="M40" i="4" s="1"/>
  <c r="N40" i="4" s="1"/>
  <c r="H39" i="7"/>
  <c r="N331" i="5"/>
  <c r="I39" i="7"/>
  <c r="P331" i="5"/>
  <c r="L40" i="4"/>
  <c r="G40" i="7"/>
  <c r="M193" i="5"/>
  <c r="M187" i="5"/>
  <c r="M181" i="5"/>
  <c r="M177" i="5"/>
  <c r="M173" i="5"/>
  <c r="K41" i="4"/>
  <c r="M41" i="4" s="1"/>
  <c r="N41" i="4" s="1"/>
  <c r="H40" i="7"/>
  <c r="N193" i="5"/>
  <c r="N187" i="5"/>
  <c r="N181" i="5"/>
  <c r="N177" i="5"/>
  <c r="N173" i="5"/>
  <c r="I40" i="7"/>
  <c r="P193" i="5"/>
  <c r="P187" i="5"/>
  <c r="P181" i="5"/>
  <c r="P177" i="5"/>
  <c r="P173" i="5"/>
  <c r="L41" i="4"/>
  <c r="G41" i="7"/>
  <c r="M423" i="5"/>
  <c r="M422" i="5"/>
  <c r="M421" i="5"/>
  <c r="M420" i="5"/>
  <c r="M419" i="5"/>
  <c r="M418" i="5"/>
  <c r="M417" i="5"/>
  <c r="M253" i="5"/>
  <c r="M249" i="5"/>
  <c r="M244" i="5"/>
  <c r="M237" i="5"/>
  <c r="K42" i="4"/>
  <c r="M42" i="4" s="1"/>
  <c r="N42" i="4" s="1"/>
  <c r="H41" i="7"/>
  <c r="N423" i="5"/>
  <c r="N422" i="5"/>
  <c r="N421" i="5"/>
  <c r="N420" i="5"/>
  <c r="N419" i="5"/>
  <c r="N418" i="5"/>
  <c r="N417" i="5"/>
  <c r="N253" i="5"/>
  <c r="N249" i="5"/>
  <c r="N244" i="5"/>
  <c r="N237" i="5"/>
  <c r="I41" i="7"/>
  <c r="P423" i="5"/>
  <c r="P422" i="5"/>
  <c r="P421" i="5"/>
  <c r="P420" i="5"/>
  <c r="P419" i="5"/>
  <c r="P418" i="5"/>
  <c r="P417" i="5"/>
  <c r="P253" i="5"/>
  <c r="P249" i="5"/>
  <c r="P244" i="5"/>
  <c r="P237" i="5"/>
  <c r="L42" i="4"/>
  <c r="G42" i="7"/>
  <c r="M661" i="5"/>
  <c r="M660" i="5"/>
  <c r="M644" i="5"/>
  <c r="M643" i="5"/>
  <c r="M619" i="5"/>
  <c r="M618" i="5"/>
  <c r="M594" i="5"/>
  <c r="M593" i="5"/>
  <c r="M592" i="5"/>
  <c r="M591" i="5"/>
  <c r="M590" i="5"/>
  <c r="M549" i="5"/>
  <c r="M548" i="5"/>
  <c r="M546" i="5"/>
  <c r="M545" i="5"/>
  <c r="M521" i="5"/>
  <c r="M520" i="5"/>
  <c r="M519" i="5"/>
  <c r="M518" i="5"/>
  <c r="M517" i="5"/>
  <c r="M516" i="5"/>
  <c r="M515" i="5"/>
  <c r="M469" i="5"/>
  <c r="M468" i="5"/>
  <c r="M467" i="5"/>
  <c r="M466" i="5"/>
  <c r="M465" i="5"/>
  <c r="M464" i="5"/>
  <c r="M463" i="5"/>
  <c r="M462" i="5"/>
  <c r="M461" i="5"/>
  <c r="M395" i="5"/>
  <c r="M394" i="5"/>
  <c r="M388" i="5"/>
  <c r="M387" i="5"/>
  <c r="M376" i="5"/>
  <c r="M375" i="5"/>
  <c r="M350" i="5"/>
  <c r="M349" i="5"/>
  <c r="M348" i="5"/>
  <c r="M347" i="5"/>
  <c r="M342" i="5"/>
  <c r="M341" i="5"/>
  <c r="M338" i="5"/>
  <c r="M337" i="5"/>
  <c r="M335" i="5"/>
  <c r="M328" i="5"/>
  <c r="M327" i="5"/>
  <c r="M326" i="5"/>
  <c r="M325" i="5"/>
  <c r="M305" i="5"/>
  <c r="M296" i="5"/>
  <c r="M295" i="5"/>
  <c r="M294" i="5"/>
  <c r="M293" i="5"/>
  <c r="M259" i="5"/>
  <c r="M258" i="5"/>
  <c r="M257" i="5"/>
  <c r="M256" i="5"/>
  <c r="M255" i="5"/>
  <c r="M242" i="5"/>
  <c r="M219" i="5"/>
  <c r="M216" i="5"/>
  <c r="M190" i="5"/>
  <c r="M189" i="5"/>
  <c r="M159" i="5"/>
  <c r="M158" i="5"/>
  <c r="M156" i="5"/>
  <c r="M155" i="5"/>
  <c r="M145" i="5"/>
  <c r="M142" i="5"/>
  <c r="M137" i="5"/>
  <c r="M120" i="5"/>
  <c r="M119" i="5"/>
  <c r="M80" i="5"/>
  <c r="M78" i="5"/>
  <c r="M76" i="5"/>
  <c r="M71" i="5"/>
  <c r="M64" i="5"/>
  <c r="M58" i="5"/>
  <c r="M56" i="5"/>
  <c r="M26" i="5"/>
  <c r="M25" i="5"/>
  <c r="M24" i="5"/>
  <c r="M23" i="5"/>
  <c r="M22" i="5"/>
  <c r="M21" i="5"/>
  <c r="K43" i="4"/>
  <c r="M43" i="4" s="1"/>
  <c r="N43" i="4" s="1"/>
  <c r="H42" i="7"/>
  <c r="N661" i="5"/>
  <c r="N660" i="5"/>
  <c r="N644" i="5"/>
  <c r="N643" i="5"/>
  <c r="N619" i="5"/>
  <c r="N618" i="5"/>
  <c r="N594" i="5"/>
  <c r="N593" i="5"/>
  <c r="N592" i="5"/>
  <c r="N591" i="5"/>
  <c r="N590" i="5"/>
  <c r="N549" i="5"/>
  <c r="N548" i="5"/>
  <c r="N546" i="5"/>
  <c r="N545" i="5"/>
  <c r="N521" i="5"/>
  <c r="N520" i="5"/>
  <c r="N519" i="5"/>
  <c r="N518" i="5"/>
  <c r="N517" i="5"/>
  <c r="N516" i="5"/>
  <c r="N515" i="5"/>
  <c r="N469" i="5"/>
  <c r="N468" i="5"/>
  <c r="N467" i="5"/>
  <c r="N466" i="5"/>
  <c r="N465" i="5"/>
  <c r="N464" i="5"/>
  <c r="N463" i="5"/>
  <c r="N462" i="5"/>
  <c r="N461" i="5"/>
  <c r="N395" i="5"/>
  <c r="N394" i="5"/>
  <c r="N388" i="5"/>
  <c r="N387" i="5"/>
  <c r="N376" i="5"/>
  <c r="N375" i="5"/>
  <c r="N350" i="5"/>
  <c r="N349" i="5"/>
  <c r="N348" i="5"/>
  <c r="N347" i="5"/>
  <c r="N342" i="5"/>
  <c r="N341" i="5"/>
  <c r="N338" i="5"/>
  <c r="N337" i="5"/>
  <c r="N335" i="5"/>
  <c r="N328" i="5"/>
  <c r="N327" i="5"/>
  <c r="N326" i="5"/>
  <c r="N325" i="5"/>
  <c r="N305" i="5"/>
  <c r="N296" i="5"/>
  <c r="N295" i="5"/>
  <c r="N294" i="5"/>
  <c r="N293" i="5"/>
  <c r="N259" i="5"/>
  <c r="N258" i="5"/>
  <c r="N257" i="5"/>
  <c r="N256" i="5"/>
  <c r="N255" i="5"/>
  <c r="N242" i="5"/>
  <c r="N219" i="5"/>
  <c r="N216" i="5"/>
  <c r="N190" i="5"/>
  <c r="N189" i="5"/>
  <c r="N159" i="5"/>
  <c r="N158" i="5"/>
  <c r="N156" i="5"/>
  <c r="N155" i="5"/>
  <c r="N145" i="5"/>
  <c r="N142" i="5"/>
  <c r="N137" i="5"/>
  <c r="N120" i="5"/>
  <c r="N119" i="5"/>
  <c r="N80" i="5"/>
  <c r="N78" i="5"/>
  <c r="N76" i="5"/>
  <c r="N71" i="5"/>
  <c r="N64" i="5"/>
  <c r="N58" i="5"/>
  <c r="N56" i="5"/>
  <c r="N26" i="5"/>
  <c r="N25" i="5"/>
  <c r="N24" i="5"/>
  <c r="N23" i="5"/>
  <c r="N22" i="5"/>
  <c r="N21" i="5"/>
  <c r="I42" i="7"/>
  <c r="P661" i="5"/>
  <c r="P660" i="5"/>
  <c r="P644" i="5"/>
  <c r="P643" i="5"/>
  <c r="P619" i="5"/>
  <c r="P618" i="5"/>
  <c r="P594" i="5"/>
  <c r="P593" i="5"/>
  <c r="P592" i="5"/>
  <c r="P591" i="5"/>
  <c r="P590" i="5"/>
  <c r="P549" i="5"/>
  <c r="P548" i="5"/>
  <c r="P546" i="5"/>
  <c r="P545" i="5"/>
  <c r="P521" i="5"/>
  <c r="P520" i="5"/>
  <c r="P519" i="5"/>
  <c r="P518" i="5"/>
  <c r="P517" i="5"/>
  <c r="P516" i="5"/>
  <c r="P515" i="5"/>
  <c r="P469" i="5"/>
  <c r="P468" i="5"/>
  <c r="P467" i="5"/>
  <c r="P466" i="5"/>
  <c r="P465" i="5"/>
  <c r="P464" i="5"/>
  <c r="P463" i="5"/>
  <c r="P462" i="5"/>
  <c r="P461" i="5"/>
  <c r="P395" i="5"/>
  <c r="P394" i="5"/>
  <c r="P388" i="5"/>
  <c r="P387" i="5"/>
  <c r="P376" i="5"/>
  <c r="P375" i="5"/>
  <c r="P350" i="5"/>
  <c r="P349" i="5"/>
  <c r="P348" i="5"/>
  <c r="P347" i="5"/>
  <c r="P342" i="5"/>
  <c r="P341" i="5"/>
  <c r="P338" i="5"/>
  <c r="P337" i="5"/>
  <c r="P335" i="5"/>
  <c r="P328" i="5"/>
  <c r="P327" i="5"/>
  <c r="P326" i="5"/>
  <c r="P325" i="5"/>
  <c r="P305" i="5"/>
  <c r="P296" i="5"/>
  <c r="P295" i="5"/>
  <c r="P294" i="5"/>
  <c r="P293" i="5"/>
  <c r="P259" i="5"/>
  <c r="P258" i="5"/>
  <c r="P257" i="5"/>
  <c r="P256" i="5"/>
  <c r="P255" i="5"/>
  <c r="P242" i="5"/>
  <c r="P219" i="5"/>
  <c r="P216" i="5"/>
  <c r="P190" i="5"/>
  <c r="P189" i="5"/>
  <c r="P159" i="5"/>
  <c r="P158" i="5"/>
  <c r="P156" i="5"/>
  <c r="P155" i="5"/>
  <c r="P145" i="5"/>
  <c r="P142" i="5"/>
  <c r="P137" i="5"/>
  <c r="P120" i="5"/>
  <c r="P119" i="5"/>
  <c r="P80" i="5"/>
  <c r="P78" i="5"/>
  <c r="P76" i="5"/>
  <c r="P71" i="5"/>
  <c r="P64" i="5"/>
  <c r="P58" i="5"/>
  <c r="P56" i="5"/>
  <c r="P26" i="5"/>
  <c r="P25" i="5"/>
  <c r="P24" i="5"/>
  <c r="P23" i="5"/>
  <c r="P22" i="5"/>
  <c r="P21" i="5"/>
  <c r="L43" i="4"/>
  <c r="G43" i="7"/>
  <c r="M85" i="5"/>
  <c r="M81" i="5"/>
  <c r="M79" i="5"/>
  <c r="M77" i="5"/>
  <c r="M72" i="5"/>
  <c r="M65" i="5"/>
  <c r="M59" i="5"/>
  <c r="M57" i="5"/>
  <c r="K44" i="4"/>
  <c r="M44" i="4" s="1"/>
  <c r="H43" i="7"/>
  <c r="N85" i="5"/>
  <c r="N81" i="5"/>
  <c r="N79" i="5"/>
  <c r="N77" i="5"/>
  <c r="N72" i="5"/>
  <c r="N65" i="5"/>
  <c r="N59" i="5"/>
  <c r="N57" i="5"/>
  <c r="G44" i="7"/>
  <c r="M659" i="5"/>
  <c r="M658" i="5"/>
  <c r="M657" i="5"/>
  <c r="M641" i="5"/>
  <c r="M640" i="5"/>
  <c r="M639" i="5"/>
  <c r="M638" i="5"/>
  <c r="M637" i="5"/>
  <c r="M636" i="5"/>
  <c r="M615" i="5"/>
  <c r="M614" i="5"/>
  <c r="M613" i="5"/>
  <c r="M612" i="5"/>
  <c r="M611" i="5"/>
  <c r="M610" i="5"/>
  <c r="M587" i="5"/>
  <c r="M581" i="5"/>
  <c r="M580" i="5"/>
  <c r="M578" i="5"/>
  <c r="M577" i="5"/>
  <c r="M575" i="5"/>
  <c r="M574" i="5"/>
  <c r="M552" i="5"/>
  <c r="M551" i="5"/>
  <c r="M544" i="5"/>
  <c r="M540" i="5"/>
  <c r="M539" i="5"/>
  <c r="M514" i="5"/>
  <c r="M513" i="5"/>
  <c r="M512" i="5"/>
  <c r="M505" i="5"/>
  <c r="M460" i="5"/>
  <c r="M458" i="5"/>
  <c r="M435" i="5"/>
  <c r="M433" i="5"/>
  <c r="M431" i="5"/>
  <c r="M404" i="5"/>
  <c r="M384" i="5"/>
  <c r="M321" i="5"/>
  <c r="M224" i="5"/>
  <c r="M223" i="5"/>
  <c r="M151" i="5"/>
  <c r="M149" i="5"/>
  <c r="M13" i="5"/>
  <c r="M11" i="5"/>
  <c r="K45" i="4"/>
  <c r="M45" i="4" s="1"/>
  <c r="N45" i="4" s="1"/>
  <c r="H44" i="7"/>
  <c r="N659" i="5"/>
  <c r="N658" i="5"/>
  <c r="N657" i="5"/>
  <c r="N641" i="5"/>
  <c r="N640" i="5"/>
  <c r="N639" i="5"/>
  <c r="N638" i="5"/>
  <c r="N637" i="5"/>
  <c r="N636" i="5"/>
  <c r="N615" i="5"/>
  <c r="N614" i="5"/>
  <c r="N613" i="5"/>
  <c r="N612" i="5"/>
  <c r="N611" i="5"/>
  <c r="N610" i="5"/>
  <c r="N587" i="5"/>
  <c r="N581" i="5"/>
  <c r="N580" i="5"/>
  <c r="N578" i="5"/>
  <c r="N577" i="5"/>
  <c r="N575" i="5"/>
  <c r="N574" i="5"/>
  <c r="N552" i="5"/>
  <c r="N551" i="5"/>
  <c r="N544" i="5"/>
  <c r="N540" i="5"/>
  <c r="N539" i="5"/>
  <c r="N514" i="5"/>
  <c r="N513" i="5"/>
  <c r="N512" i="5"/>
  <c r="N505" i="5"/>
  <c r="N460" i="5"/>
  <c r="N458" i="5"/>
  <c r="N435" i="5"/>
  <c r="N433" i="5"/>
  <c r="N431" i="5"/>
  <c r="N404" i="5"/>
  <c r="N384" i="5"/>
  <c r="N321" i="5"/>
  <c r="N224" i="5"/>
  <c r="N223" i="5"/>
  <c r="N151" i="5"/>
  <c r="N149" i="5"/>
  <c r="N13" i="5"/>
  <c r="N11" i="5"/>
  <c r="I44" i="7"/>
  <c r="P659" i="5"/>
  <c r="P658" i="5"/>
  <c r="P657" i="5"/>
  <c r="P641" i="5"/>
  <c r="P640" i="5"/>
  <c r="P639" i="5"/>
  <c r="P638" i="5"/>
  <c r="P637" i="5"/>
  <c r="P636" i="5"/>
  <c r="P615" i="5"/>
  <c r="P614" i="5"/>
  <c r="P613" i="5"/>
  <c r="P612" i="5"/>
  <c r="P611" i="5"/>
  <c r="P610" i="5"/>
  <c r="P587" i="5"/>
  <c r="P581" i="5"/>
  <c r="P580" i="5"/>
  <c r="P578" i="5"/>
  <c r="P577" i="5"/>
  <c r="P575" i="5"/>
  <c r="P574" i="5"/>
  <c r="P552" i="5"/>
  <c r="P551" i="5"/>
  <c r="P544" i="5"/>
  <c r="P540" i="5"/>
  <c r="P539" i="5"/>
  <c r="P514" i="5"/>
  <c r="P513" i="5"/>
  <c r="P512" i="5"/>
  <c r="P505" i="5"/>
  <c r="P460" i="5"/>
  <c r="P458" i="5"/>
  <c r="P435" i="5"/>
  <c r="P433" i="5"/>
  <c r="P431" i="5"/>
  <c r="P404" i="5"/>
  <c r="P384" i="5"/>
  <c r="P321" i="5"/>
  <c r="P224" i="5"/>
  <c r="P223" i="5"/>
  <c r="P151" i="5"/>
  <c r="P149" i="5"/>
  <c r="P13" i="5"/>
  <c r="P11" i="5"/>
  <c r="L45" i="4"/>
  <c r="G45" i="7"/>
  <c r="M12" i="5"/>
  <c r="K46" i="4"/>
  <c r="M46" i="4" s="1"/>
  <c r="N46" i="4" s="1"/>
  <c r="H45" i="7"/>
  <c r="N12" i="5"/>
  <c r="I45" i="7"/>
  <c r="P12" i="5"/>
  <c r="L46" i="4"/>
  <c r="G46" i="7"/>
  <c r="M208" i="5"/>
  <c r="M203" i="5"/>
  <c r="K47" i="4"/>
  <c r="M47" i="4" s="1"/>
  <c r="N47" i="4" s="1"/>
  <c r="H46" i="7"/>
  <c r="N208" i="5"/>
  <c r="N203" i="5"/>
  <c r="I46" i="7"/>
  <c r="P208" i="5"/>
  <c r="P203" i="5"/>
  <c r="L47" i="4"/>
  <c r="G47" i="7"/>
  <c r="M662" i="5"/>
  <c r="M655" i="5"/>
  <c r="M642" i="5"/>
  <c r="M628" i="5"/>
  <c r="M617" i="5"/>
  <c r="M616" i="5"/>
  <c r="M599" i="5"/>
  <c r="M598" i="5"/>
  <c r="M597" i="5"/>
  <c r="M589" i="5"/>
  <c r="M588" i="5"/>
  <c r="M586" i="5"/>
  <c r="M582" i="5"/>
  <c r="M576" i="5"/>
  <c r="M563" i="5"/>
  <c r="M543" i="5"/>
  <c r="M542" i="5"/>
  <c r="M541" i="5"/>
  <c r="M511" i="5"/>
  <c r="M510" i="5"/>
  <c r="M509" i="5"/>
  <c r="M508" i="5"/>
  <c r="M507" i="5"/>
  <c r="M452" i="5"/>
  <c r="M451" i="5"/>
  <c r="M449" i="5"/>
  <c r="M448" i="5"/>
  <c r="M447" i="5"/>
  <c r="M446" i="5"/>
  <c r="M445" i="5"/>
  <c r="M444" i="5"/>
  <c r="M443" i="5"/>
  <c r="M442" i="5"/>
  <c r="M441" i="5"/>
  <c r="M440" i="5"/>
  <c r="M439" i="5"/>
  <c r="M438" i="5"/>
  <c r="M429" i="5"/>
  <c r="M415" i="5"/>
  <c r="M403" i="5"/>
  <c r="M386" i="5"/>
  <c r="M385" i="5"/>
  <c r="M383" i="5"/>
  <c r="M374" i="5"/>
  <c r="M373" i="5"/>
  <c r="M368" i="5"/>
  <c r="M358" i="5"/>
  <c r="M355" i="5"/>
  <c r="M344" i="5"/>
  <c r="M329" i="5"/>
  <c r="M310" i="5"/>
  <c r="M309" i="5"/>
  <c r="M308" i="5"/>
  <c r="M307" i="5"/>
  <c r="M300" i="5"/>
  <c r="M299" i="5"/>
  <c r="M298" i="5"/>
  <c r="M297" i="5"/>
  <c r="M270" i="5"/>
  <c r="M264" i="5"/>
  <c r="M263" i="5"/>
  <c r="M262" i="5"/>
  <c r="M261" i="5"/>
  <c r="M260" i="5"/>
  <c r="M225" i="5"/>
  <c r="M211" i="5"/>
  <c r="M197" i="5"/>
  <c r="M194" i="5"/>
  <c r="M182" i="5"/>
  <c r="M176" i="5"/>
  <c r="M172" i="5"/>
  <c r="M164" i="5"/>
  <c r="M152" i="5"/>
  <c r="M150" i="5"/>
  <c r="M128" i="5"/>
  <c r="M123" i="5"/>
  <c r="M122" i="5"/>
  <c r="M115" i="5"/>
  <c r="M106" i="5"/>
  <c r="M100" i="5"/>
  <c r="M75" i="5"/>
  <c r="M55" i="5"/>
  <c r="M54" i="5"/>
  <c r="M40" i="5"/>
  <c r="M39" i="5"/>
  <c r="M35" i="5"/>
  <c r="M30" i="5"/>
  <c r="M17" i="5"/>
  <c r="K48" i="4"/>
  <c r="M48" i="4" s="1"/>
  <c r="N48" i="4" s="1"/>
  <c r="H47" i="7"/>
  <c r="N662" i="5"/>
  <c r="N655" i="5"/>
  <c r="N642" i="5"/>
  <c r="N628" i="5"/>
  <c r="N617" i="5"/>
  <c r="N616" i="5"/>
  <c r="N599" i="5"/>
  <c r="N598" i="5"/>
  <c r="N597" i="5"/>
  <c r="N589" i="5"/>
  <c r="N588" i="5"/>
  <c r="N586" i="5"/>
  <c r="N582" i="5"/>
  <c r="N576" i="5"/>
  <c r="N563" i="5"/>
  <c r="N543" i="5"/>
  <c r="N542" i="5"/>
  <c r="N541" i="5"/>
  <c r="N511" i="5"/>
  <c r="N510" i="5"/>
  <c r="N509" i="5"/>
  <c r="N508" i="5"/>
  <c r="N507" i="5"/>
  <c r="N452" i="5"/>
  <c r="N451" i="5"/>
  <c r="N449" i="5"/>
  <c r="N448" i="5"/>
  <c r="N447" i="5"/>
  <c r="N446" i="5"/>
  <c r="N445" i="5"/>
  <c r="N444" i="5"/>
  <c r="N443" i="5"/>
  <c r="N442" i="5"/>
  <c r="N441" i="5"/>
  <c r="N440" i="5"/>
  <c r="N439" i="5"/>
  <c r="N438" i="5"/>
  <c r="N429" i="5"/>
  <c r="N415" i="5"/>
  <c r="N403" i="5"/>
  <c r="N386" i="5"/>
  <c r="N385" i="5"/>
  <c r="N383" i="5"/>
  <c r="N374" i="5"/>
  <c r="N373" i="5"/>
  <c r="N368" i="5"/>
  <c r="N358" i="5"/>
  <c r="N355" i="5"/>
  <c r="N344" i="5"/>
  <c r="N329" i="5"/>
  <c r="N310" i="5"/>
  <c r="N309" i="5"/>
  <c r="N308" i="5"/>
  <c r="N307" i="5"/>
  <c r="N300" i="5"/>
  <c r="N299" i="5"/>
  <c r="N298" i="5"/>
  <c r="N297" i="5"/>
  <c r="N270" i="5"/>
  <c r="N264" i="5"/>
  <c r="N263" i="5"/>
  <c r="N262" i="5"/>
  <c r="N261" i="5"/>
  <c r="N260" i="5"/>
  <c r="N225" i="5"/>
  <c r="N211" i="5"/>
  <c r="N197" i="5"/>
  <c r="N194" i="5"/>
  <c r="N182" i="5"/>
  <c r="N176" i="5"/>
  <c r="N172" i="5"/>
  <c r="N164" i="5"/>
  <c r="N152" i="5"/>
  <c r="N150" i="5"/>
  <c r="N128" i="5"/>
  <c r="N123" i="5"/>
  <c r="N122" i="5"/>
  <c r="N115" i="5"/>
  <c r="N106" i="5"/>
  <c r="N100" i="5"/>
  <c r="N75" i="5"/>
  <c r="N55" i="5"/>
  <c r="N54" i="5"/>
  <c r="N40" i="5"/>
  <c r="N39" i="5"/>
  <c r="N35" i="5"/>
  <c r="N30" i="5"/>
  <c r="N17" i="5"/>
  <c r="I47" i="7"/>
  <c r="P662" i="5"/>
  <c r="P655" i="5"/>
  <c r="P642" i="5"/>
  <c r="P628" i="5"/>
  <c r="P617" i="5"/>
  <c r="P616" i="5"/>
  <c r="P599" i="5"/>
  <c r="P598" i="5"/>
  <c r="P597" i="5"/>
  <c r="P589" i="5"/>
  <c r="P588" i="5"/>
  <c r="P586" i="5"/>
  <c r="P582" i="5"/>
  <c r="P576" i="5"/>
  <c r="P563" i="5"/>
  <c r="P543" i="5"/>
  <c r="P542" i="5"/>
  <c r="P541" i="5"/>
  <c r="P511" i="5"/>
  <c r="P510" i="5"/>
  <c r="P509" i="5"/>
  <c r="P508" i="5"/>
  <c r="P507" i="5"/>
  <c r="P452" i="5"/>
  <c r="P451" i="5"/>
  <c r="P449" i="5"/>
  <c r="P448" i="5"/>
  <c r="P447" i="5"/>
  <c r="P446" i="5"/>
  <c r="P445" i="5"/>
  <c r="P444" i="5"/>
  <c r="P443" i="5"/>
  <c r="P442" i="5"/>
  <c r="P441" i="5"/>
  <c r="P440" i="5"/>
  <c r="P439" i="5"/>
  <c r="P438" i="5"/>
  <c r="P429" i="5"/>
  <c r="P415" i="5"/>
  <c r="P403" i="5"/>
  <c r="P386" i="5"/>
  <c r="P385" i="5"/>
  <c r="P383" i="5"/>
  <c r="P374" i="5"/>
  <c r="P373" i="5"/>
  <c r="P368" i="5"/>
  <c r="P358" i="5"/>
  <c r="P355" i="5"/>
  <c r="P344" i="5"/>
  <c r="P329" i="5"/>
  <c r="P310" i="5"/>
  <c r="P309" i="5"/>
  <c r="P308" i="5"/>
  <c r="P307" i="5"/>
  <c r="P300" i="5"/>
  <c r="P299" i="5"/>
  <c r="P298" i="5"/>
  <c r="P297" i="5"/>
  <c r="P270" i="5"/>
  <c r="P264" i="5"/>
  <c r="P263" i="5"/>
  <c r="P262" i="5"/>
  <c r="P261" i="5"/>
  <c r="P260" i="5"/>
  <c r="P225" i="5"/>
  <c r="P211" i="5"/>
  <c r="P197" i="5"/>
  <c r="P194" i="5"/>
  <c r="P182" i="5"/>
  <c r="P176" i="5"/>
  <c r="P172" i="5"/>
  <c r="P164" i="5"/>
  <c r="P152" i="5"/>
  <c r="P150" i="5"/>
  <c r="P128" i="5"/>
  <c r="P123" i="5"/>
  <c r="P122" i="5"/>
  <c r="P115" i="5"/>
  <c r="P106" i="5"/>
  <c r="P100" i="5"/>
  <c r="P75" i="5"/>
  <c r="P55" i="5"/>
  <c r="P54" i="5"/>
  <c r="P40" i="5"/>
  <c r="P39" i="5"/>
  <c r="P35" i="5"/>
  <c r="P30" i="5"/>
  <c r="P17" i="5"/>
  <c r="L48" i="4"/>
  <c r="G48" i="7"/>
  <c r="M340" i="5"/>
  <c r="K49" i="4"/>
  <c r="M49" i="4" s="1"/>
  <c r="N49" i="4" s="1"/>
  <c r="H48" i="7"/>
  <c r="N340" i="5"/>
  <c r="I48" i="7"/>
  <c r="P340" i="5"/>
  <c r="L49" i="4"/>
  <c r="G49" i="7"/>
  <c r="M399" i="5"/>
  <c r="K50" i="4"/>
  <c r="M50" i="4" s="1"/>
  <c r="N50" i="4" s="1"/>
  <c r="H49" i="7"/>
  <c r="N399" i="5"/>
  <c r="I49" i="7"/>
  <c r="P399" i="5"/>
  <c r="L50" i="4"/>
  <c r="G50" i="7"/>
  <c r="M369" i="5"/>
  <c r="M330" i="5"/>
  <c r="M320" i="5"/>
  <c r="M313" i="5"/>
  <c r="M306" i="5"/>
  <c r="M41" i="5"/>
  <c r="M5" i="5"/>
  <c r="K51" i="4"/>
  <c r="M51" i="4" s="1"/>
  <c r="N51" i="4" s="1"/>
  <c r="H50" i="7"/>
  <c r="N369" i="5"/>
  <c r="N330" i="5"/>
  <c r="N320" i="5"/>
  <c r="N313" i="5"/>
  <c r="N306" i="5"/>
  <c r="N41" i="5"/>
  <c r="N5" i="5"/>
  <c r="I50" i="7"/>
  <c r="P369" i="5"/>
  <c r="P330" i="5"/>
  <c r="P320" i="5"/>
  <c r="P313" i="5"/>
  <c r="P306" i="5"/>
  <c r="P41" i="5"/>
  <c r="P5" i="5"/>
  <c r="L51" i="4"/>
  <c r="G54" i="7"/>
  <c r="M109" i="6"/>
  <c r="M95" i="6"/>
  <c r="M90" i="6"/>
  <c r="M89" i="6"/>
  <c r="M83" i="6"/>
  <c r="M80" i="6"/>
  <c r="M79" i="6"/>
  <c r="M78" i="6"/>
  <c r="M77" i="6"/>
  <c r="M76" i="6"/>
  <c r="M68" i="6"/>
  <c r="M67" i="6"/>
  <c r="M65" i="6"/>
  <c r="M63" i="6"/>
  <c r="M61" i="6"/>
  <c r="M60" i="6"/>
  <c r="M47" i="6"/>
  <c r="M46" i="6"/>
  <c r="M45" i="6"/>
  <c r="M42" i="6"/>
  <c r="M41" i="6"/>
  <c r="M40" i="6"/>
  <c r="M39" i="6"/>
  <c r="M36" i="6"/>
  <c r="M31" i="6"/>
  <c r="M30" i="6"/>
  <c r="M27" i="6"/>
  <c r="M26" i="6"/>
  <c r="M25" i="6"/>
  <c r="M24" i="6"/>
  <c r="M23" i="6"/>
  <c r="M18" i="6"/>
  <c r="M14" i="6"/>
  <c r="M13" i="6"/>
  <c r="M12" i="6"/>
  <c r="M9" i="6"/>
  <c r="M8" i="6"/>
  <c r="M6" i="6"/>
  <c r="M5" i="6"/>
  <c r="K59" i="4"/>
  <c r="H54" i="7"/>
  <c r="N109" i="6"/>
  <c r="N95" i="6"/>
  <c r="N90" i="6"/>
  <c r="N89" i="6"/>
  <c r="N83" i="6"/>
  <c r="N80" i="6"/>
  <c r="N79" i="6"/>
  <c r="N78" i="6"/>
  <c r="N77" i="6"/>
  <c r="N76" i="6"/>
  <c r="N68" i="6"/>
  <c r="N67" i="6"/>
  <c r="N65" i="6"/>
  <c r="N63" i="6"/>
  <c r="N61" i="6"/>
  <c r="N60" i="6"/>
  <c r="N47" i="6"/>
  <c r="N46" i="6"/>
  <c r="N45" i="6"/>
  <c r="N42" i="6"/>
  <c r="N41" i="6"/>
  <c r="N40" i="6"/>
  <c r="N39" i="6"/>
  <c r="N36" i="6"/>
  <c r="N31" i="6"/>
  <c r="N30" i="6"/>
  <c r="N27" i="6"/>
  <c r="N26" i="6"/>
  <c r="N25" i="6"/>
  <c r="N24" i="6"/>
  <c r="N23" i="6"/>
  <c r="N18" i="6"/>
  <c r="N14" i="6"/>
  <c r="N13" i="6"/>
  <c r="N12" i="6"/>
  <c r="N9" i="6"/>
  <c r="N8" i="6"/>
  <c r="N6" i="6"/>
  <c r="N5" i="6"/>
  <c r="I54" i="7"/>
  <c r="P109" i="6"/>
  <c r="P95" i="6"/>
  <c r="P90" i="6"/>
  <c r="P89" i="6"/>
  <c r="P83" i="6"/>
  <c r="P80" i="6"/>
  <c r="P79" i="6"/>
  <c r="P78" i="6"/>
  <c r="P77" i="6"/>
  <c r="P76" i="6"/>
  <c r="P68" i="6"/>
  <c r="P67" i="6"/>
  <c r="P65" i="6"/>
  <c r="P63" i="6"/>
  <c r="P61" i="6"/>
  <c r="P60" i="6"/>
  <c r="P47" i="6"/>
  <c r="P46" i="6"/>
  <c r="P45" i="6"/>
  <c r="P42" i="6"/>
  <c r="P41" i="6"/>
  <c r="P40" i="6"/>
  <c r="P39" i="6"/>
  <c r="P36" i="6"/>
  <c r="P31" i="6"/>
  <c r="P30" i="6"/>
  <c r="P27" i="6"/>
  <c r="P26" i="6"/>
  <c r="P25" i="6"/>
  <c r="P24" i="6"/>
  <c r="P23" i="6"/>
  <c r="P18" i="6"/>
  <c r="P14" i="6"/>
  <c r="P13" i="6"/>
  <c r="P12" i="6"/>
  <c r="P9" i="6"/>
  <c r="P8" i="6"/>
  <c r="P6" i="6"/>
  <c r="P5" i="6"/>
  <c r="L59" i="4"/>
  <c r="G55" i="7"/>
  <c r="M106" i="6"/>
  <c r="M105" i="6"/>
  <c r="M104" i="6"/>
  <c r="M103" i="6"/>
  <c r="M102" i="6"/>
  <c r="M101" i="6"/>
  <c r="M100" i="6"/>
  <c r="M99" i="6"/>
  <c r="M98" i="6"/>
  <c r="M97" i="6"/>
  <c r="M96" i="6"/>
  <c r="M88" i="6"/>
  <c r="M69" i="6"/>
  <c r="M64" i="6"/>
  <c r="M62" i="6"/>
  <c r="M59" i="6"/>
  <c r="M49" i="6"/>
  <c r="M22" i="6"/>
  <c r="M21" i="6"/>
  <c r="M20" i="6"/>
  <c r="M19" i="6"/>
  <c r="M15" i="6"/>
  <c r="M7" i="6"/>
  <c r="K60" i="4"/>
  <c r="M60" i="4" s="1"/>
  <c r="N60" i="4" s="1"/>
  <c r="H55" i="7"/>
  <c r="N106" i="6"/>
  <c r="N105" i="6"/>
  <c r="N104" i="6"/>
  <c r="N103" i="6"/>
  <c r="N102" i="6"/>
  <c r="N101" i="6"/>
  <c r="N100" i="6"/>
  <c r="N99" i="6"/>
  <c r="N98" i="6"/>
  <c r="N97" i="6"/>
  <c r="N96" i="6"/>
  <c r="N88" i="6"/>
  <c r="N69" i="6"/>
  <c r="N64" i="6"/>
  <c r="N62" i="6"/>
  <c r="N59" i="6"/>
  <c r="N49" i="6"/>
  <c r="N22" i="6"/>
  <c r="N21" i="6"/>
  <c r="N20" i="6"/>
  <c r="N19" i="6"/>
  <c r="N15" i="6"/>
  <c r="N7" i="6"/>
  <c r="I55" i="7"/>
  <c r="P106" i="6"/>
  <c r="P105" i="6"/>
  <c r="P104" i="6"/>
  <c r="P103" i="6"/>
  <c r="P102" i="6"/>
  <c r="P101" i="6"/>
  <c r="P100" i="6"/>
  <c r="P99" i="6"/>
  <c r="P98" i="6"/>
  <c r="P97" i="6"/>
  <c r="P96" i="6"/>
  <c r="P88" i="6"/>
  <c r="P69" i="6"/>
  <c r="P64" i="6"/>
  <c r="P62" i="6"/>
  <c r="P59" i="6"/>
  <c r="P49" i="6"/>
  <c r="P22" i="6"/>
  <c r="P21" i="6"/>
  <c r="P20" i="6"/>
  <c r="P19" i="6"/>
  <c r="P15" i="6"/>
  <c r="P7" i="6"/>
  <c r="L60" i="4"/>
  <c r="G56" i="7"/>
  <c r="M66" i="6"/>
  <c r="K61" i="4"/>
  <c r="M61" i="4" s="1"/>
  <c r="N61" i="4" s="1"/>
  <c r="H56" i="7"/>
  <c r="N66" i="6"/>
  <c r="I56" i="7"/>
  <c r="P66" i="6"/>
  <c r="L61" i="4"/>
  <c r="G57" i="7"/>
  <c r="M108" i="6"/>
  <c r="M107" i="6"/>
  <c r="M94" i="6"/>
  <c r="M93" i="6"/>
  <c r="M92" i="6"/>
  <c r="M91" i="6"/>
  <c r="M85" i="6"/>
  <c r="M84" i="6"/>
  <c r="M82" i="6"/>
  <c r="M81" i="6"/>
  <c r="M75" i="6"/>
  <c r="M74" i="6"/>
  <c r="M73" i="6"/>
  <c r="M72" i="6"/>
  <c r="M71" i="6"/>
  <c r="M70" i="6"/>
  <c r="M58" i="6"/>
  <c r="M57" i="6"/>
  <c r="M56" i="6"/>
  <c r="M55" i="6"/>
  <c r="M54" i="6"/>
  <c r="M53" i="6"/>
  <c r="M52" i="6"/>
  <c r="M51" i="6"/>
  <c r="M50" i="6"/>
  <c r="M38" i="6"/>
  <c r="M37" i="6"/>
  <c r="M35" i="6"/>
  <c r="M34" i="6"/>
  <c r="M33" i="6"/>
  <c r="M32" i="6"/>
  <c r="M17" i="6"/>
  <c r="M16" i="6"/>
  <c r="M11" i="6"/>
  <c r="M10" i="6"/>
  <c r="K62" i="4"/>
  <c r="M62" i="4" s="1"/>
  <c r="N62" i="4" s="1"/>
  <c r="H57" i="7"/>
  <c r="N108" i="6"/>
  <c r="N107" i="6"/>
  <c r="N94" i="6"/>
  <c r="N93" i="6"/>
  <c r="N92" i="6"/>
  <c r="N91" i="6"/>
  <c r="N85" i="6"/>
  <c r="N84" i="6"/>
  <c r="N82" i="6"/>
  <c r="N81" i="6"/>
  <c r="N75" i="6"/>
  <c r="N74" i="6"/>
  <c r="N73" i="6"/>
  <c r="N72" i="6"/>
  <c r="N71" i="6"/>
  <c r="N70" i="6"/>
  <c r="N58" i="6"/>
  <c r="N57" i="6"/>
  <c r="N56" i="6"/>
  <c r="N55" i="6"/>
  <c r="N54" i="6"/>
  <c r="N53" i="6"/>
  <c r="N52" i="6"/>
  <c r="N51" i="6"/>
  <c r="N50" i="6"/>
  <c r="N38" i="6"/>
  <c r="N37" i="6"/>
  <c r="N35" i="6"/>
  <c r="N34" i="6"/>
  <c r="N33" i="6"/>
  <c r="N32" i="6"/>
  <c r="N17" i="6"/>
  <c r="N16" i="6"/>
  <c r="N11" i="6"/>
  <c r="N10" i="6"/>
  <c r="I57" i="7"/>
  <c r="P108" i="6"/>
  <c r="P107" i="6"/>
  <c r="P94" i="6"/>
  <c r="P93" i="6"/>
  <c r="P92" i="6"/>
  <c r="P91" i="6"/>
  <c r="P85" i="6"/>
  <c r="P84" i="6"/>
  <c r="P82" i="6"/>
  <c r="P81" i="6"/>
  <c r="P75" i="6"/>
  <c r="P74" i="6"/>
  <c r="P73" i="6"/>
  <c r="P72" i="6"/>
  <c r="P71" i="6"/>
  <c r="P70" i="6"/>
  <c r="P58" i="6"/>
  <c r="P57" i="6"/>
  <c r="P56" i="6"/>
  <c r="P55" i="6"/>
  <c r="P54" i="6"/>
  <c r="P53" i="6"/>
  <c r="P52" i="6"/>
  <c r="P51" i="6"/>
  <c r="P50" i="6"/>
  <c r="P38" i="6"/>
  <c r="P37" i="6"/>
  <c r="P35" i="6"/>
  <c r="P34" i="6"/>
  <c r="P33" i="6"/>
  <c r="P32" i="6"/>
  <c r="P17" i="6"/>
  <c r="P16" i="6"/>
  <c r="P11" i="6"/>
  <c r="P10" i="6"/>
  <c r="L62" i="4"/>
  <c r="G58" i="7"/>
  <c r="M48" i="6"/>
  <c r="K63" i="4"/>
  <c r="M63" i="4" s="1"/>
  <c r="N63" i="4" s="1"/>
  <c r="H58" i="7"/>
  <c r="N48" i="6"/>
  <c r="I58" i="7"/>
  <c r="P48" i="6"/>
  <c r="L63" i="4"/>
  <c r="K6" i="11"/>
  <c r="K7" i="11" s="1"/>
  <c r="K10" i="11"/>
  <c r="K11" i="11" s="1"/>
  <c r="K14" i="11"/>
  <c r="K15" i="11" s="1"/>
  <c r="K18" i="11"/>
  <c r="K19" i="11" s="1"/>
  <c r="Q48" i="6" l="1"/>
  <c r="Q10" i="6"/>
  <c r="Q11" i="6"/>
  <c r="Q16" i="6"/>
  <c r="Q17" i="6"/>
  <c r="Q32" i="6"/>
  <c r="Q33" i="6"/>
  <c r="Q34" i="6"/>
  <c r="Q35" i="6"/>
  <c r="Q37" i="6"/>
  <c r="Q38" i="6"/>
  <c r="Q50" i="6"/>
  <c r="Q51" i="6"/>
  <c r="Q52" i="6"/>
  <c r="Q53" i="6"/>
  <c r="Q54" i="6"/>
  <c r="Q55" i="6"/>
  <c r="Q56" i="6"/>
  <c r="Q57" i="6"/>
  <c r="Q58" i="6"/>
  <c r="Q70" i="6"/>
  <c r="Q71" i="6"/>
  <c r="Q72" i="6"/>
  <c r="Q73" i="6"/>
  <c r="Q74" i="6"/>
  <c r="Q75" i="6"/>
  <c r="Q81" i="6"/>
  <c r="Q82" i="6"/>
  <c r="Q84" i="6"/>
  <c r="Q85" i="6"/>
  <c r="Q91" i="6"/>
  <c r="Q92" i="6"/>
  <c r="Q93" i="6"/>
  <c r="Q94" i="6"/>
  <c r="Q107" i="6"/>
  <c r="Q108" i="6"/>
  <c r="Q66" i="6"/>
  <c r="Q7" i="6"/>
  <c r="Q15" i="6"/>
  <c r="Q19" i="6"/>
  <c r="Q20" i="6"/>
  <c r="Q21" i="6"/>
  <c r="Q22" i="6"/>
  <c r="Q49" i="6"/>
  <c r="Q59" i="6"/>
  <c r="Q62" i="6"/>
  <c r="Q64" i="6"/>
  <c r="Q69" i="6"/>
  <c r="Q88" i="6"/>
  <c r="Q96" i="6"/>
  <c r="Q97" i="6"/>
  <c r="Q98" i="6"/>
  <c r="Q99" i="6"/>
  <c r="Q100" i="6"/>
  <c r="Q101" i="6"/>
  <c r="Q102" i="6"/>
  <c r="Q103" i="6"/>
  <c r="Q104" i="6"/>
  <c r="Q105" i="6"/>
  <c r="Q106" i="6"/>
  <c r="L64" i="4"/>
  <c r="K64" i="4"/>
  <c r="M59" i="4"/>
  <c r="Q5" i="6"/>
  <c r="Q6" i="6"/>
  <c r="Q8" i="6"/>
  <c r="Q9" i="6"/>
  <c r="Q12" i="6"/>
  <c r="Q13" i="6"/>
  <c r="Q14" i="6"/>
  <c r="Q18" i="6"/>
  <c r="Q23" i="6"/>
  <c r="Q24" i="6"/>
  <c r="Q25" i="6"/>
  <c r="Q26" i="6"/>
  <c r="Q27" i="6"/>
  <c r="Q30" i="6"/>
  <c r="Q31" i="6"/>
  <c r="Q36" i="6"/>
  <c r="Q39" i="6"/>
  <c r="Q40" i="6"/>
  <c r="Q41" i="6"/>
  <c r="Q42" i="6"/>
  <c r="Q45" i="6"/>
  <c r="Q46" i="6"/>
  <c r="Q47" i="6"/>
  <c r="Q60" i="6"/>
  <c r="Q61" i="6"/>
  <c r="Q63" i="6"/>
  <c r="Q65" i="6"/>
  <c r="Q67" i="6"/>
  <c r="Q68" i="6"/>
  <c r="Q76" i="6"/>
  <c r="Q77" i="6"/>
  <c r="Q78" i="6"/>
  <c r="Q79" i="6"/>
  <c r="Q80" i="6"/>
  <c r="Q83" i="6"/>
  <c r="Q89" i="6"/>
  <c r="Q90" i="6"/>
  <c r="Q95" i="6"/>
  <c r="Q109" i="6"/>
  <c r="Q5" i="5"/>
  <c r="Q41" i="5"/>
  <c r="Q306" i="5"/>
  <c r="Q313" i="5"/>
  <c r="Q320" i="5"/>
  <c r="Q330" i="5"/>
  <c r="Q369" i="5"/>
  <c r="Q399" i="5"/>
  <c r="Q340" i="5"/>
  <c r="Q17" i="5"/>
  <c r="Q30" i="5"/>
  <c r="Q35" i="5"/>
  <c r="Q39" i="5"/>
  <c r="Q40" i="5"/>
  <c r="Q54" i="5"/>
  <c r="Q55" i="5"/>
  <c r="Q75" i="5"/>
  <c r="Q100" i="5"/>
  <c r="Q106" i="5"/>
  <c r="Q115" i="5"/>
  <c r="Q122" i="5"/>
  <c r="Q123" i="5"/>
  <c r="Q128" i="5"/>
  <c r="Q150" i="5"/>
  <c r="Q152" i="5"/>
  <c r="Q164" i="5"/>
  <c r="Q172" i="5"/>
  <c r="Q176" i="5"/>
  <c r="Q182" i="5"/>
  <c r="Q194" i="5"/>
  <c r="Q197" i="5"/>
  <c r="Q211" i="5"/>
  <c r="Q225" i="5"/>
  <c r="Q260" i="5"/>
  <c r="Q261" i="5"/>
  <c r="Q262" i="5"/>
  <c r="Q263" i="5"/>
  <c r="Q264" i="5"/>
  <c r="Q270" i="5"/>
  <c r="Q297" i="5"/>
  <c r="Q298" i="5"/>
  <c r="Q299" i="5"/>
  <c r="Q300" i="5"/>
  <c r="Q307" i="5"/>
  <c r="Q308" i="5"/>
  <c r="Q309" i="5"/>
  <c r="Q310" i="5"/>
  <c r="Q329" i="5"/>
  <c r="Q344" i="5"/>
  <c r="Q355" i="5"/>
  <c r="Q358" i="5"/>
  <c r="Q368" i="5"/>
  <c r="Q373" i="5"/>
  <c r="Q374" i="5"/>
  <c r="Q383" i="5"/>
  <c r="Q385" i="5"/>
  <c r="Q386" i="5"/>
  <c r="Q403" i="5"/>
  <c r="Q415" i="5"/>
  <c r="Q429" i="5"/>
  <c r="Q438" i="5"/>
  <c r="Q439" i="5"/>
  <c r="Q440" i="5"/>
  <c r="Q441" i="5"/>
  <c r="Q442" i="5"/>
  <c r="Q443" i="5"/>
  <c r="Q444" i="5"/>
  <c r="Q445" i="5"/>
  <c r="Q446" i="5"/>
  <c r="Q447" i="5"/>
  <c r="Q448" i="5"/>
  <c r="Q449" i="5"/>
  <c r="Q451" i="5"/>
  <c r="Q452" i="5"/>
  <c r="Q507" i="5"/>
  <c r="Q508" i="5"/>
  <c r="Q509" i="5"/>
  <c r="Q510" i="5"/>
  <c r="Q511" i="5"/>
  <c r="Q541" i="5"/>
  <c r="Q542" i="5"/>
  <c r="Q543" i="5"/>
  <c r="Q563" i="5"/>
  <c r="Q576" i="5"/>
  <c r="Q582" i="5"/>
  <c r="Q586" i="5"/>
  <c r="Q588" i="5"/>
  <c r="Q589" i="5"/>
  <c r="Q597" i="5"/>
  <c r="Q598" i="5"/>
  <c r="Q599" i="5"/>
  <c r="Q616" i="5"/>
  <c r="Q617" i="5"/>
  <c r="Q628" i="5"/>
  <c r="Q642" i="5"/>
  <c r="Q655" i="5"/>
  <c r="Q662" i="5"/>
  <c r="Q203" i="5"/>
  <c r="Q208" i="5"/>
  <c r="Q12" i="5"/>
  <c r="Q11" i="5"/>
  <c r="Q13" i="5"/>
  <c r="Q149" i="5"/>
  <c r="Q151" i="5"/>
  <c r="Q223" i="5"/>
  <c r="Q224" i="5"/>
  <c r="Q321" i="5"/>
  <c r="Q384" i="5"/>
  <c r="Q404" i="5"/>
  <c r="Q431" i="5"/>
  <c r="Q433" i="5"/>
  <c r="Q435" i="5"/>
  <c r="Q458" i="5"/>
  <c r="Q460" i="5"/>
  <c r="Q505" i="5"/>
  <c r="Q512" i="5"/>
  <c r="Q513" i="5"/>
  <c r="Q514" i="5"/>
  <c r="Q539" i="5"/>
  <c r="Q540" i="5"/>
  <c r="Q544" i="5"/>
  <c r="Q551" i="5"/>
  <c r="Q552" i="5"/>
  <c r="Q574" i="5"/>
  <c r="Q575" i="5"/>
  <c r="Q577" i="5"/>
  <c r="Q578" i="5"/>
  <c r="Q580" i="5"/>
  <c r="Q581" i="5"/>
  <c r="Q587" i="5"/>
  <c r="Q610" i="5"/>
  <c r="Q611" i="5"/>
  <c r="Q612" i="5"/>
  <c r="Q613" i="5"/>
  <c r="Q614" i="5"/>
  <c r="Q615" i="5"/>
  <c r="Q636" i="5"/>
  <c r="Q637" i="5"/>
  <c r="Q638" i="5"/>
  <c r="Q639" i="5"/>
  <c r="Q640" i="5"/>
  <c r="Q641" i="5"/>
  <c r="Q657" i="5"/>
  <c r="Q658" i="5"/>
  <c r="Q659" i="5"/>
  <c r="Q57" i="5"/>
  <c r="Q59" i="5"/>
  <c r="Q65" i="5"/>
  <c r="Q72" i="5"/>
  <c r="Q77" i="5"/>
  <c r="Q79" i="5"/>
  <c r="Q81" i="5"/>
  <c r="Q85" i="5"/>
  <c r="Q21" i="5"/>
  <c r="Q22" i="5"/>
  <c r="Q23" i="5"/>
  <c r="Q24" i="5"/>
  <c r="Q25" i="5"/>
  <c r="Q26" i="5"/>
  <c r="Q56" i="5"/>
  <c r="Q58" i="5"/>
  <c r="Q64" i="5"/>
  <c r="Q71" i="5"/>
  <c r="Q76" i="5"/>
  <c r="Q78" i="5"/>
  <c r="Q80" i="5"/>
  <c r="Q119" i="5"/>
  <c r="Q120" i="5"/>
  <c r="Q137" i="5"/>
  <c r="Q142" i="5"/>
  <c r="Q145" i="5"/>
  <c r="Q155" i="5"/>
  <c r="Q156" i="5"/>
  <c r="Q158" i="5"/>
  <c r="Q159" i="5"/>
  <c r="Q189" i="5"/>
  <c r="Q190" i="5"/>
  <c r="Q216" i="5"/>
  <c r="Q219" i="5"/>
  <c r="Q242" i="5"/>
  <c r="Q255" i="5"/>
  <c r="Q256" i="5"/>
  <c r="Q257" i="5"/>
  <c r="Q258" i="5"/>
  <c r="Q259" i="5"/>
  <c r="Q293" i="5"/>
  <c r="Q294" i="5"/>
  <c r="Q295" i="5"/>
  <c r="Q296" i="5"/>
  <c r="Q305" i="5"/>
  <c r="Q325" i="5"/>
  <c r="Q326" i="5"/>
  <c r="Q327" i="5"/>
  <c r="Q328" i="5"/>
  <c r="Q335" i="5"/>
  <c r="Q337" i="5"/>
  <c r="Q338" i="5"/>
  <c r="Q341" i="5"/>
  <c r="Q342" i="5"/>
  <c r="Q347" i="5"/>
  <c r="Q348" i="5"/>
  <c r="Q349" i="5"/>
  <c r="Q350" i="5"/>
  <c r="Q375" i="5"/>
  <c r="Q376" i="5"/>
  <c r="Q387" i="5"/>
  <c r="Q388" i="5"/>
  <c r="Q394" i="5"/>
  <c r="Q395" i="5"/>
  <c r="Q461" i="5"/>
  <c r="Q462" i="5"/>
  <c r="Q463" i="5"/>
  <c r="Q464" i="5"/>
  <c r="Q465" i="5"/>
  <c r="Q466" i="5"/>
  <c r="Q467" i="5"/>
  <c r="Q468" i="5"/>
  <c r="Q469" i="5"/>
  <c r="Q515" i="5"/>
  <c r="Q516" i="5"/>
  <c r="Q517" i="5"/>
  <c r="Q518" i="5"/>
  <c r="Q519" i="5"/>
  <c r="Q520" i="5"/>
  <c r="Q521" i="5"/>
  <c r="Q545" i="5"/>
  <c r="Q546" i="5"/>
  <c r="Q548" i="5"/>
  <c r="Q549" i="5"/>
  <c r="Q590" i="5"/>
  <c r="Q591" i="5"/>
  <c r="Q592" i="5"/>
  <c r="Q593" i="5"/>
  <c r="Q594" i="5"/>
  <c r="Q618" i="5"/>
  <c r="Q619" i="5"/>
  <c r="Q643" i="5"/>
  <c r="Q644" i="5"/>
  <c r="Q660" i="5"/>
  <c r="Q661" i="5"/>
  <c r="Q237" i="5"/>
  <c r="Q244" i="5"/>
  <c r="Q249" i="5"/>
  <c r="Q253" i="5"/>
  <c r="Q417" i="5"/>
  <c r="Q418" i="5"/>
  <c r="Q419" i="5"/>
  <c r="Q420" i="5"/>
  <c r="Q421" i="5"/>
  <c r="Q422" i="5"/>
  <c r="Q423" i="5"/>
  <c r="Q173" i="5"/>
  <c r="Q177" i="5"/>
  <c r="Q181" i="5"/>
  <c r="Q187" i="5"/>
  <c r="Q193" i="5"/>
  <c r="Q331" i="5"/>
  <c r="Q232" i="5"/>
  <c r="Q233" i="5"/>
  <c r="Q234" i="5"/>
  <c r="Q235" i="5"/>
  <c r="Q238" i="5"/>
  <c r="Q239" i="5"/>
  <c r="Q250" i="5"/>
  <c r="Q332" i="5"/>
  <c r="Q333" i="5"/>
  <c r="Q339" i="5"/>
  <c r="Q343" i="5"/>
  <c r="Q364" i="5"/>
  <c r="Q380" i="5"/>
  <c r="Q647" i="5"/>
  <c r="Q649" i="5"/>
  <c r="Q650" i="5"/>
  <c r="Q651" i="5"/>
  <c r="Q653" i="5"/>
  <c r="Q336" i="5"/>
  <c r="Q346" i="5"/>
  <c r="Q372" i="5"/>
  <c r="Q352" i="5"/>
  <c r="Q426" i="5"/>
  <c r="Q427" i="5"/>
  <c r="Q565" i="5"/>
  <c r="Q9" i="5"/>
  <c r="Q34" i="5"/>
  <c r="Q165" i="5"/>
  <c r="Q248" i="5"/>
  <c r="Q502" i="5"/>
  <c r="Q538" i="5"/>
  <c r="Q556" i="5"/>
  <c r="Q557" i="5"/>
  <c r="Q561" i="5"/>
  <c r="Q562" i="5"/>
  <c r="Q564" i="5"/>
  <c r="Q36" i="5"/>
  <c r="Q184" i="5"/>
  <c r="Q185" i="5"/>
  <c r="Q370" i="5"/>
  <c r="Q371" i="5"/>
  <c r="Q377" i="5"/>
  <c r="Q379" i="5"/>
  <c r="Q6" i="5"/>
  <c r="Q29" i="5"/>
  <c r="Q113" i="5"/>
  <c r="Q231" i="5"/>
  <c r="Q400" i="5"/>
  <c r="Q410" i="5"/>
  <c r="Q411" i="5"/>
  <c r="Q488" i="5"/>
  <c r="Q572" i="5"/>
  <c r="Q656" i="5"/>
  <c r="Q351" i="5"/>
  <c r="Q316" i="5"/>
  <c r="Q360" i="5"/>
  <c r="Q210" i="5"/>
  <c r="Q434" i="5"/>
  <c r="Q480" i="5"/>
  <c r="Q526" i="5"/>
  <c r="Q626" i="5"/>
  <c r="Q646" i="5"/>
  <c r="Q378" i="5"/>
  <c r="Q37" i="5"/>
  <c r="Q114" i="5"/>
  <c r="Q135" i="5"/>
  <c r="Q138" i="5"/>
  <c r="Q168" i="5"/>
  <c r="Q175" i="5"/>
  <c r="Q206" i="5"/>
  <c r="Q212" i="5"/>
  <c r="Q236" i="5"/>
  <c r="Q243" i="5"/>
  <c r="Q245" i="5"/>
  <c r="Q252" i="5"/>
  <c r="Q254" i="5"/>
  <c r="Q276" i="5"/>
  <c r="Q277" i="5"/>
  <c r="Q278" i="5"/>
  <c r="Q279" i="5"/>
  <c r="Q282" i="5"/>
  <c r="Q283" i="5"/>
  <c r="Q284" i="5"/>
  <c r="Q285" i="5"/>
  <c r="Q286" i="5"/>
  <c r="Q287" i="5"/>
  <c r="Q288" i="5"/>
  <c r="Q289" i="5"/>
  <c r="Q290" i="5"/>
  <c r="Q291" i="5"/>
  <c r="Q292" i="5"/>
  <c r="Q359" i="5"/>
  <c r="Q361" i="5"/>
  <c r="Q362" i="5"/>
  <c r="Q363" i="5"/>
  <c r="Q365" i="5"/>
  <c r="Q366" i="5"/>
  <c r="Q367" i="5"/>
  <c r="Q381" i="5"/>
  <c r="Q382" i="5"/>
  <c r="Q391" i="5"/>
  <c r="Q392" i="5"/>
  <c r="Q393" i="5"/>
  <c r="Q396" i="5"/>
  <c r="Q401" i="5"/>
  <c r="Q402" i="5"/>
  <c r="Q416" i="5"/>
  <c r="Q428" i="5"/>
  <c r="Q430" i="5"/>
  <c r="Q432" i="5"/>
  <c r="Q436" i="5"/>
  <c r="Q475" i="5"/>
  <c r="Q476" i="5"/>
  <c r="Q477" i="5"/>
  <c r="Q478" i="5"/>
  <c r="Q479" i="5"/>
  <c r="Q481" i="5"/>
  <c r="Q482" i="5"/>
  <c r="Q483" i="5"/>
  <c r="Q484" i="5"/>
  <c r="Q485" i="5"/>
  <c r="Q489" i="5"/>
  <c r="Q490" i="5"/>
  <c r="Q494" i="5"/>
  <c r="Q495" i="5"/>
  <c r="Q496" i="5"/>
  <c r="Q497" i="5"/>
  <c r="Q499" i="5"/>
  <c r="Q500" i="5"/>
  <c r="Q501" i="5"/>
  <c r="Q503" i="5"/>
  <c r="Q504" i="5"/>
  <c r="Q506" i="5"/>
  <c r="Q522" i="5"/>
  <c r="Q523" i="5"/>
  <c r="Q524" i="5"/>
  <c r="Q527" i="5"/>
  <c r="Q528" i="5"/>
  <c r="Q529" i="5"/>
  <c r="Q530" i="5"/>
  <c r="Q533" i="5"/>
  <c r="Q534" i="5"/>
  <c r="Q536" i="5"/>
  <c r="Q550" i="5"/>
  <c r="Q559" i="5"/>
  <c r="Q560" i="5"/>
  <c r="Q566" i="5"/>
  <c r="Q568" i="5"/>
  <c r="Q600" i="5"/>
  <c r="Q605" i="5"/>
  <c r="Q606" i="5"/>
  <c r="Q607" i="5"/>
  <c r="Q608" i="5"/>
  <c r="Q609" i="5"/>
  <c r="Q631" i="5"/>
  <c r="Q632" i="5"/>
  <c r="Q633" i="5"/>
  <c r="Q635" i="5"/>
  <c r="Q645" i="5"/>
  <c r="Q648" i="5"/>
  <c r="Q654" i="5"/>
  <c r="Q10" i="5"/>
  <c r="Q14" i="5"/>
  <c r="Q15" i="5"/>
  <c r="Q38" i="5"/>
  <c r="Q104" i="5"/>
  <c r="Q105" i="5"/>
  <c r="Q107" i="5"/>
  <c r="Q108" i="5"/>
  <c r="Q109" i="5"/>
  <c r="Q110" i="5"/>
  <c r="Q116" i="5"/>
  <c r="Q124" i="5"/>
  <c r="Q125" i="5"/>
  <c r="Q127" i="5"/>
  <c r="Q129" i="5"/>
  <c r="Q130" i="5"/>
  <c r="Q132" i="5"/>
  <c r="Q133" i="5"/>
  <c r="Q134" i="5"/>
  <c r="Q136" i="5"/>
  <c r="Q139" i="5"/>
  <c r="Q140" i="5"/>
  <c r="Q143" i="5"/>
  <c r="Q144" i="5"/>
  <c r="Q147" i="5"/>
  <c r="Q148" i="5"/>
  <c r="Q160" i="5"/>
  <c r="Q162" i="5"/>
  <c r="Q163" i="5"/>
  <c r="Q166" i="5"/>
  <c r="Q167" i="5"/>
  <c r="Q169" i="5"/>
  <c r="Q171" i="5"/>
  <c r="Q179" i="5"/>
  <c r="Q188" i="5"/>
  <c r="Q198" i="5"/>
  <c r="Q199" i="5"/>
  <c r="Q204" i="5"/>
  <c r="Q205" i="5"/>
  <c r="Q209" i="5"/>
  <c r="Q213" i="5"/>
  <c r="Q214" i="5"/>
  <c r="Q217" i="5"/>
  <c r="Q218" i="5"/>
  <c r="Q221" i="5"/>
  <c r="Q222" i="5"/>
  <c r="Q45" i="5"/>
  <c r="Q49" i="5"/>
  <c r="Q53" i="5"/>
  <c r="Q61" i="5"/>
  <c r="Q74" i="5"/>
  <c r="Q89" i="5"/>
  <c r="Q93" i="5"/>
  <c r="Q44" i="5"/>
  <c r="Q48" i="5"/>
  <c r="Q52" i="5"/>
  <c r="Q60" i="5"/>
  <c r="Q73" i="5"/>
  <c r="Q84" i="5"/>
  <c r="Q88" i="5"/>
  <c r="Q92" i="5"/>
  <c r="Q240" i="5"/>
  <c r="Q241" i="5"/>
  <c r="Q302" i="5"/>
  <c r="Q453" i="5"/>
  <c r="Q455" i="5"/>
  <c r="Q457" i="5"/>
  <c r="Q68" i="5"/>
  <c r="Q95" i="5"/>
  <c r="Q97" i="5"/>
  <c r="Q99" i="5"/>
  <c r="Q101" i="5"/>
  <c r="Q102" i="5"/>
  <c r="Q103" i="5"/>
  <c r="Q67" i="5"/>
  <c r="Q94" i="5"/>
  <c r="Q96" i="5"/>
  <c r="Q98" i="5"/>
  <c r="Q304" i="5"/>
  <c r="Q409" i="5"/>
  <c r="Q323" i="5"/>
  <c r="Q126" i="5"/>
  <c r="Q459" i="5"/>
  <c r="Q553" i="5"/>
  <c r="Q573" i="5"/>
  <c r="Q354" i="5"/>
  <c r="Q121" i="5"/>
  <c r="Q229" i="5"/>
  <c r="Q319" i="5"/>
  <c r="Q334" i="5"/>
  <c r="Q345" i="5"/>
  <c r="Q437" i="5"/>
  <c r="Q450" i="5"/>
  <c r="Q584" i="5"/>
  <c r="Q303" i="5"/>
  <c r="Q314" i="5"/>
  <c r="Q583" i="5"/>
  <c r="Q585" i="5"/>
  <c r="Q43" i="5"/>
  <c r="Q47" i="5"/>
  <c r="Q51" i="5"/>
  <c r="Q63" i="5"/>
  <c r="Q70" i="5"/>
  <c r="Q83" i="5"/>
  <c r="Q87" i="5"/>
  <c r="Q91" i="5"/>
  <c r="Q42" i="5"/>
  <c r="Q46" i="5"/>
  <c r="Q50" i="5"/>
  <c r="Q62" i="5"/>
  <c r="Q69" i="5"/>
  <c r="Q82" i="5"/>
  <c r="Q86" i="5"/>
  <c r="Q90" i="5"/>
  <c r="Q454" i="5"/>
  <c r="Q456" i="5"/>
  <c r="Q20" i="5"/>
  <c r="Q425" i="5"/>
  <c r="Q470" i="5"/>
  <c r="Q473" i="5"/>
  <c r="Q486" i="5"/>
  <c r="Q493" i="5"/>
  <c r="Q569" i="5"/>
  <c r="Q601" i="5"/>
  <c r="Q602" i="5"/>
  <c r="Q603" i="5"/>
  <c r="Q604" i="5"/>
  <c r="Q620" i="5"/>
  <c r="Q621" i="5"/>
  <c r="Q622" i="5"/>
  <c r="Q623" i="5"/>
  <c r="Q624" i="5"/>
  <c r="Q625" i="5"/>
  <c r="Q627" i="5"/>
  <c r="Q629" i="5"/>
  <c r="Q630" i="5"/>
  <c r="Q111" i="5"/>
  <c r="Q153" i="5"/>
  <c r="Q154" i="5"/>
  <c r="Q161" i="5"/>
  <c r="Q170" i="5"/>
  <c r="Q191" i="5"/>
  <c r="Q192" i="5"/>
  <c r="Q317" i="5"/>
  <c r="Q318" i="5"/>
  <c r="Q353" i="5"/>
  <c r="Q356" i="5"/>
  <c r="Q357" i="5"/>
  <c r="Q389" i="5"/>
  <c r="Q390" i="5"/>
  <c r="Q397" i="5"/>
  <c r="Q7" i="5"/>
  <c r="Q27" i="5"/>
  <c r="Q28" i="5"/>
  <c r="Q207" i="5"/>
  <c r="Q230" i="5"/>
  <c r="Q246" i="5"/>
  <c r="Q247" i="5"/>
  <c r="Q251" i="5"/>
  <c r="Q266" i="5"/>
  <c r="Q267" i="5"/>
  <c r="Q268" i="5"/>
  <c r="Q269" i="5"/>
  <c r="Q271" i="5"/>
  <c r="Q272" i="5"/>
  <c r="Q273" i="5"/>
  <c r="Q274" i="5"/>
  <c r="Q275" i="5"/>
  <c r="Q280" i="5"/>
  <c r="Q281" i="5"/>
  <c r="Q301" i="5"/>
  <c r="Q315" i="5"/>
  <c r="Q322" i="5"/>
  <c r="Q398" i="5"/>
  <c r="Q407" i="5"/>
  <c r="Q408" i="5"/>
  <c r="Q413" i="5"/>
  <c r="Q424" i="5"/>
  <c r="Q471" i="5"/>
  <c r="Q472" i="5"/>
  <c r="Q474" i="5"/>
  <c r="Q487" i="5"/>
  <c r="Q491" i="5"/>
  <c r="Q492" i="5"/>
  <c r="Q498" i="5"/>
  <c r="Q525" i="5"/>
  <c r="Q531" i="5"/>
  <c r="Q532" i="5"/>
  <c r="Q535" i="5"/>
  <c r="Q537" i="5"/>
  <c r="Q547" i="5"/>
  <c r="Q558" i="5"/>
  <c r="Q567" i="5"/>
  <c r="Q570" i="5"/>
  <c r="Q571" i="5"/>
  <c r="Q579" i="5"/>
  <c r="Q596" i="5"/>
  <c r="Q634" i="5"/>
  <c r="Q652" i="5"/>
  <c r="Q31" i="5"/>
  <c r="Q32" i="5"/>
  <c r="Q33" i="5"/>
  <c r="Q66" i="5"/>
  <c r="Q112" i="5"/>
  <c r="Q117" i="5"/>
  <c r="Q118" i="5"/>
  <c r="Q131" i="5"/>
  <c r="Q141" i="5"/>
  <c r="Q146" i="5"/>
  <c r="Q157" i="5"/>
  <c r="Q178" i="5"/>
  <c r="Q180" i="5"/>
  <c r="Q183" i="5"/>
  <c r="Q186" i="5"/>
  <c r="Q195" i="5"/>
  <c r="Q196" i="5"/>
  <c r="Q200" i="5"/>
  <c r="Q201" i="5"/>
  <c r="Q202" i="5"/>
  <c r="Q215" i="5"/>
  <c r="Q220" i="5"/>
  <c r="K53" i="4"/>
  <c r="M6" i="4"/>
  <c r="Q8" i="5"/>
  <c r="Q16" i="5"/>
  <c r="Q18" i="5"/>
  <c r="Q19" i="5"/>
  <c r="Q228" i="5"/>
  <c r="Q265" i="5"/>
  <c r="Q324" i="5"/>
  <c r="Q412" i="5"/>
  <c r="Q414" i="5"/>
  <c r="Q595" i="5"/>
  <c r="Q13" i="2"/>
  <c r="P14" i="2" s="1"/>
  <c r="O13" i="2"/>
  <c r="N14" i="2" s="1"/>
  <c r="M13" i="2"/>
  <c r="L14" i="2" s="1"/>
  <c r="K13" i="2"/>
  <c r="J14" i="2" s="1"/>
  <c r="I13" i="2"/>
  <c r="H14" i="2" s="1"/>
  <c r="G13" i="2"/>
  <c r="F14" i="2" s="1"/>
  <c r="E13" i="2"/>
  <c r="D14" i="2" s="1"/>
  <c r="C13" i="2"/>
  <c r="B14" i="2" s="1"/>
  <c r="K8" i="10"/>
  <c r="L6" i="10"/>
  <c r="L6" i="11"/>
  <c r="L10" i="11"/>
  <c r="L14" i="11"/>
  <c r="L18" i="11"/>
  <c r="K13" i="14"/>
  <c r="L6" i="14"/>
  <c r="L12" i="15"/>
  <c r="M12" i="15" s="1"/>
  <c r="M6" i="15"/>
  <c r="L18" i="15"/>
  <c r="M18" i="15" s="1"/>
  <c r="M15" i="15"/>
  <c r="L25" i="15"/>
  <c r="M25" i="15" s="1"/>
  <c r="M21" i="15"/>
  <c r="L31" i="15"/>
  <c r="M31" i="15" s="1"/>
  <c r="M28" i="15"/>
  <c r="K9" i="13"/>
  <c r="L6" i="13"/>
  <c r="K11" i="13" l="1"/>
  <c r="L9" i="13"/>
  <c r="K15" i="14"/>
  <c r="L13" i="14"/>
  <c r="L19" i="11"/>
  <c r="M19" i="11" s="1"/>
  <c r="M18" i="11"/>
  <c r="L15" i="11"/>
  <c r="M15" i="11" s="1"/>
  <c r="M14" i="11"/>
  <c r="L11" i="11"/>
  <c r="M11" i="11" s="1"/>
  <c r="M10" i="11"/>
  <c r="L7" i="11"/>
  <c r="M7" i="11" s="1"/>
  <c r="M6" i="11"/>
  <c r="K10" i="10"/>
  <c r="L8" i="10"/>
  <c r="C18" i="2"/>
  <c r="C17" i="2"/>
  <c r="C16" i="2"/>
  <c r="C15" i="2"/>
  <c r="B19" i="2" s="1"/>
  <c r="E18" i="2"/>
  <c r="E17" i="2"/>
  <c r="E16" i="2"/>
  <c r="E15" i="2"/>
  <c r="D19" i="2" s="1"/>
  <c r="G18" i="2"/>
  <c r="G17" i="2"/>
  <c r="G16" i="2"/>
  <c r="G15" i="2"/>
  <c r="F19" i="2" s="1"/>
  <c r="I18" i="2"/>
  <c r="I17" i="2"/>
  <c r="I16" i="2"/>
  <c r="I15" i="2"/>
  <c r="H19" i="2" s="1"/>
  <c r="K18" i="2"/>
  <c r="K17" i="2"/>
  <c r="K16" i="2"/>
  <c r="K15" i="2"/>
  <c r="J19" i="2" s="1"/>
  <c r="M18" i="2"/>
  <c r="M17" i="2"/>
  <c r="M16" i="2"/>
  <c r="M15" i="2"/>
  <c r="L19" i="2" s="1"/>
  <c r="O18" i="2"/>
  <c r="O17" i="2"/>
  <c r="O16" i="2"/>
  <c r="O15" i="2"/>
  <c r="N19" i="2" s="1"/>
  <c r="Q18" i="2"/>
  <c r="Q17" i="2"/>
  <c r="Q16" i="2"/>
  <c r="Q15" i="2"/>
  <c r="P19" i="2" s="1"/>
  <c r="T595" i="5"/>
  <c r="U595" i="5" s="1"/>
  <c r="S595" i="5"/>
  <c r="R595" i="5"/>
  <c r="T414" i="5"/>
  <c r="U414" i="5" s="1"/>
  <c r="S414" i="5"/>
  <c r="R414" i="5"/>
  <c r="T412" i="5"/>
  <c r="U412" i="5" s="1"/>
  <c r="S412" i="5"/>
  <c r="R412" i="5"/>
  <c r="T324" i="5"/>
  <c r="U324" i="5" s="1"/>
  <c r="S324" i="5"/>
  <c r="R324" i="5"/>
  <c r="T265" i="5"/>
  <c r="U265" i="5" s="1"/>
  <c r="S265" i="5"/>
  <c r="R265" i="5"/>
  <c r="Q311" i="5"/>
  <c r="T228" i="5"/>
  <c r="S228" i="5"/>
  <c r="S311" i="5" s="1"/>
  <c r="R228" i="5"/>
  <c r="R311" i="5" s="1"/>
  <c r="T19" i="5"/>
  <c r="U19" i="5" s="1"/>
  <c r="S19" i="5"/>
  <c r="R19" i="5"/>
  <c r="T18" i="5"/>
  <c r="U18" i="5" s="1"/>
  <c r="S18" i="5"/>
  <c r="R18" i="5"/>
  <c r="T16" i="5"/>
  <c r="U16" i="5" s="1"/>
  <c r="S16" i="5"/>
  <c r="R16" i="5"/>
  <c r="T8" i="5"/>
  <c r="U8" i="5" s="1"/>
  <c r="S8" i="5"/>
  <c r="R8" i="5"/>
  <c r="M53" i="4"/>
  <c r="N6" i="4"/>
  <c r="T220" i="5"/>
  <c r="U220" i="5" s="1"/>
  <c r="S220" i="5"/>
  <c r="R220" i="5"/>
  <c r="T215" i="5"/>
  <c r="U215" i="5" s="1"/>
  <c r="S215" i="5"/>
  <c r="R215" i="5"/>
  <c r="T202" i="5"/>
  <c r="U202" i="5" s="1"/>
  <c r="S202" i="5"/>
  <c r="R202" i="5"/>
  <c r="T201" i="5"/>
  <c r="U201" i="5" s="1"/>
  <c r="S201" i="5"/>
  <c r="R201" i="5"/>
  <c r="T200" i="5"/>
  <c r="U200" i="5" s="1"/>
  <c r="S200" i="5"/>
  <c r="R200" i="5"/>
  <c r="T196" i="5"/>
  <c r="U196" i="5" s="1"/>
  <c r="S196" i="5"/>
  <c r="R196" i="5"/>
  <c r="T195" i="5"/>
  <c r="U195" i="5" s="1"/>
  <c r="S195" i="5"/>
  <c r="R195" i="5"/>
  <c r="T186" i="5"/>
  <c r="U186" i="5" s="1"/>
  <c r="S186" i="5"/>
  <c r="R186" i="5"/>
  <c r="T183" i="5"/>
  <c r="U183" i="5" s="1"/>
  <c r="S183" i="5"/>
  <c r="R183" i="5"/>
  <c r="T180" i="5"/>
  <c r="U180" i="5" s="1"/>
  <c r="S180" i="5"/>
  <c r="R180" i="5"/>
  <c r="T178" i="5"/>
  <c r="U178" i="5" s="1"/>
  <c r="S178" i="5"/>
  <c r="R178" i="5"/>
  <c r="T157" i="5"/>
  <c r="U157" i="5" s="1"/>
  <c r="S157" i="5"/>
  <c r="R157" i="5"/>
  <c r="T146" i="5"/>
  <c r="U146" i="5" s="1"/>
  <c r="S146" i="5"/>
  <c r="R146" i="5"/>
  <c r="T141" i="5"/>
  <c r="U141" i="5" s="1"/>
  <c r="S141" i="5"/>
  <c r="R141" i="5"/>
  <c r="T131" i="5"/>
  <c r="U131" i="5" s="1"/>
  <c r="S131" i="5"/>
  <c r="R131" i="5"/>
  <c r="T118" i="5"/>
  <c r="U118" i="5" s="1"/>
  <c r="S118" i="5"/>
  <c r="R118" i="5"/>
  <c r="T117" i="5"/>
  <c r="U117" i="5" s="1"/>
  <c r="S117" i="5"/>
  <c r="R117" i="5"/>
  <c r="T112" i="5"/>
  <c r="U112" i="5" s="1"/>
  <c r="S112" i="5"/>
  <c r="R112" i="5"/>
  <c r="T66" i="5"/>
  <c r="U66" i="5" s="1"/>
  <c r="S66" i="5"/>
  <c r="R66" i="5"/>
  <c r="T33" i="5"/>
  <c r="U33" i="5" s="1"/>
  <c r="S33" i="5"/>
  <c r="R33" i="5"/>
  <c r="T32" i="5"/>
  <c r="U32" i="5" s="1"/>
  <c r="S32" i="5"/>
  <c r="R32" i="5"/>
  <c r="T31" i="5"/>
  <c r="U31" i="5" s="1"/>
  <c r="S31" i="5"/>
  <c r="R31" i="5"/>
  <c r="T652" i="5"/>
  <c r="U652" i="5" s="1"/>
  <c r="S652" i="5"/>
  <c r="R652" i="5"/>
  <c r="T634" i="5"/>
  <c r="U634" i="5" s="1"/>
  <c r="S634" i="5"/>
  <c r="R634" i="5"/>
  <c r="T596" i="5"/>
  <c r="U596" i="5" s="1"/>
  <c r="S596" i="5"/>
  <c r="R596" i="5"/>
  <c r="T579" i="5"/>
  <c r="U579" i="5" s="1"/>
  <c r="S579" i="5"/>
  <c r="R579" i="5"/>
  <c r="T571" i="5"/>
  <c r="U571" i="5" s="1"/>
  <c r="S571" i="5"/>
  <c r="R571" i="5"/>
  <c r="T570" i="5"/>
  <c r="U570" i="5" s="1"/>
  <c r="S570" i="5"/>
  <c r="R570" i="5"/>
  <c r="T567" i="5"/>
  <c r="U567" i="5" s="1"/>
  <c r="S567" i="5"/>
  <c r="R567" i="5"/>
  <c r="T558" i="5"/>
  <c r="U558" i="5" s="1"/>
  <c r="S558" i="5"/>
  <c r="R558" i="5"/>
  <c r="T547" i="5"/>
  <c r="U547" i="5" s="1"/>
  <c r="S547" i="5"/>
  <c r="R547" i="5"/>
  <c r="T537" i="5"/>
  <c r="U537" i="5" s="1"/>
  <c r="S537" i="5"/>
  <c r="R537" i="5"/>
  <c r="T535" i="5"/>
  <c r="U535" i="5" s="1"/>
  <c r="S535" i="5"/>
  <c r="R535" i="5"/>
  <c r="T532" i="5"/>
  <c r="U532" i="5" s="1"/>
  <c r="S532" i="5"/>
  <c r="R532" i="5"/>
  <c r="T531" i="5"/>
  <c r="U531" i="5" s="1"/>
  <c r="S531" i="5"/>
  <c r="R531" i="5"/>
  <c r="T525" i="5"/>
  <c r="U525" i="5" s="1"/>
  <c r="S525" i="5"/>
  <c r="R525" i="5"/>
  <c r="T498" i="5"/>
  <c r="U498" i="5" s="1"/>
  <c r="S498" i="5"/>
  <c r="R498" i="5"/>
  <c r="T492" i="5"/>
  <c r="U492" i="5" s="1"/>
  <c r="S492" i="5"/>
  <c r="R492" i="5"/>
  <c r="T491" i="5"/>
  <c r="U491" i="5" s="1"/>
  <c r="S491" i="5"/>
  <c r="R491" i="5"/>
  <c r="T487" i="5"/>
  <c r="U487" i="5" s="1"/>
  <c r="S487" i="5"/>
  <c r="R487" i="5"/>
  <c r="T474" i="5"/>
  <c r="U474" i="5" s="1"/>
  <c r="S474" i="5"/>
  <c r="R474" i="5"/>
  <c r="T472" i="5"/>
  <c r="U472" i="5" s="1"/>
  <c r="S472" i="5"/>
  <c r="R472" i="5"/>
  <c r="T471" i="5"/>
  <c r="U471" i="5" s="1"/>
  <c r="S471" i="5"/>
  <c r="R471" i="5"/>
  <c r="T424" i="5"/>
  <c r="U424" i="5" s="1"/>
  <c r="S424" i="5"/>
  <c r="R424" i="5"/>
  <c r="T413" i="5"/>
  <c r="U413" i="5" s="1"/>
  <c r="S413" i="5"/>
  <c r="R413" i="5"/>
  <c r="T408" i="5"/>
  <c r="U408" i="5" s="1"/>
  <c r="S408" i="5"/>
  <c r="R408" i="5"/>
  <c r="Q554" i="5"/>
  <c r="T407" i="5"/>
  <c r="S407" i="5"/>
  <c r="S554" i="5" s="1"/>
  <c r="R407" i="5"/>
  <c r="R554" i="5" s="1"/>
  <c r="T398" i="5"/>
  <c r="U398" i="5" s="1"/>
  <c r="S398" i="5"/>
  <c r="R398" i="5"/>
  <c r="T322" i="5"/>
  <c r="U322" i="5" s="1"/>
  <c r="S322" i="5"/>
  <c r="R322" i="5"/>
  <c r="T315" i="5"/>
  <c r="U315" i="5" s="1"/>
  <c r="S315" i="5"/>
  <c r="R315" i="5"/>
  <c r="T301" i="5"/>
  <c r="U301" i="5" s="1"/>
  <c r="S301" i="5"/>
  <c r="R301" i="5"/>
  <c r="T281" i="5"/>
  <c r="U281" i="5" s="1"/>
  <c r="S281" i="5"/>
  <c r="R281" i="5"/>
  <c r="T280" i="5"/>
  <c r="U280" i="5" s="1"/>
  <c r="S280" i="5"/>
  <c r="R280" i="5"/>
  <c r="T275" i="5"/>
  <c r="U275" i="5" s="1"/>
  <c r="S275" i="5"/>
  <c r="R275" i="5"/>
  <c r="T274" i="5"/>
  <c r="U274" i="5" s="1"/>
  <c r="S274" i="5"/>
  <c r="R274" i="5"/>
  <c r="T273" i="5"/>
  <c r="U273" i="5" s="1"/>
  <c r="S273" i="5"/>
  <c r="R273" i="5"/>
  <c r="T272" i="5"/>
  <c r="U272" i="5" s="1"/>
  <c r="S272" i="5"/>
  <c r="R272" i="5"/>
  <c r="T271" i="5"/>
  <c r="U271" i="5" s="1"/>
  <c r="S271" i="5"/>
  <c r="R271" i="5"/>
  <c r="T269" i="5"/>
  <c r="U269" i="5" s="1"/>
  <c r="S269" i="5"/>
  <c r="R269" i="5"/>
  <c r="T268" i="5"/>
  <c r="U268" i="5" s="1"/>
  <c r="S268" i="5"/>
  <c r="R268" i="5"/>
  <c r="T267" i="5"/>
  <c r="U267" i="5" s="1"/>
  <c r="S267" i="5"/>
  <c r="R267" i="5"/>
  <c r="T266" i="5"/>
  <c r="U266" i="5" s="1"/>
  <c r="S266" i="5"/>
  <c r="R266" i="5"/>
  <c r="T251" i="5"/>
  <c r="U251" i="5" s="1"/>
  <c r="S251" i="5"/>
  <c r="R251" i="5"/>
  <c r="T247" i="5"/>
  <c r="U247" i="5" s="1"/>
  <c r="S247" i="5"/>
  <c r="R247" i="5"/>
  <c r="T246" i="5"/>
  <c r="U246" i="5" s="1"/>
  <c r="S246" i="5"/>
  <c r="R246" i="5"/>
  <c r="T230" i="5"/>
  <c r="U230" i="5" s="1"/>
  <c r="S230" i="5"/>
  <c r="R230" i="5"/>
  <c r="T207" i="5"/>
  <c r="U207" i="5" s="1"/>
  <c r="S207" i="5"/>
  <c r="R207" i="5"/>
  <c r="T28" i="5"/>
  <c r="U28" i="5" s="1"/>
  <c r="S28" i="5"/>
  <c r="R28" i="5"/>
  <c r="T27" i="5"/>
  <c r="U27" i="5" s="1"/>
  <c r="S27" i="5"/>
  <c r="R27" i="5"/>
  <c r="T7" i="5"/>
  <c r="U7" i="5" s="1"/>
  <c r="S7" i="5"/>
  <c r="R7" i="5"/>
  <c r="T397" i="5"/>
  <c r="U397" i="5" s="1"/>
  <c r="S397" i="5"/>
  <c r="R397" i="5"/>
  <c r="T390" i="5"/>
  <c r="U390" i="5" s="1"/>
  <c r="S390" i="5"/>
  <c r="R390" i="5"/>
  <c r="T389" i="5"/>
  <c r="U389" i="5" s="1"/>
  <c r="S389" i="5"/>
  <c r="R389" i="5"/>
  <c r="T357" i="5"/>
  <c r="U357" i="5" s="1"/>
  <c r="S357" i="5"/>
  <c r="R357" i="5"/>
  <c r="T356" i="5"/>
  <c r="U356" i="5" s="1"/>
  <c r="S356" i="5"/>
  <c r="R356" i="5"/>
  <c r="T353" i="5"/>
  <c r="U353" i="5" s="1"/>
  <c r="S353" i="5"/>
  <c r="R353" i="5"/>
  <c r="T318" i="5"/>
  <c r="U318" i="5" s="1"/>
  <c r="S318" i="5"/>
  <c r="R318" i="5"/>
  <c r="T317" i="5"/>
  <c r="U317" i="5" s="1"/>
  <c r="S317" i="5"/>
  <c r="R317" i="5"/>
  <c r="T192" i="5"/>
  <c r="U192" i="5" s="1"/>
  <c r="S192" i="5"/>
  <c r="R192" i="5"/>
  <c r="T191" i="5"/>
  <c r="U191" i="5" s="1"/>
  <c r="S191" i="5"/>
  <c r="R191" i="5"/>
  <c r="T170" i="5"/>
  <c r="U170" i="5" s="1"/>
  <c r="S170" i="5"/>
  <c r="R170" i="5"/>
  <c r="T161" i="5"/>
  <c r="U161" i="5" s="1"/>
  <c r="S161" i="5"/>
  <c r="R161" i="5"/>
  <c r="T154" i="5"/>
  <c r="U154" i="5" s="1"/>
  <c r="S154" i="5"/>
  <c r="R154" i="5"/>
  <c r="T153" i="5"/>
  <c r="U153" i="5" s="1"/>
  <c r="S153" i="5"/>
  <c r="R153" i="5"/>
  <c r="T111" i="5"/>
  <c r="U111" i="5" s="1"/>
  <c r="S111" i="5"/>
  <c r="R111" i="5"/>
  <c r="T630" i="5"/>
  <c r="U630" i="5" s="1"/>
  <c r="S630" i="5"/>
  <c r="R630" i="5"/>
  <c r="T629" i="5"/>
  <c r="U629" i="5" s="1"/>
  <c r="S629" i="5"/>
  <c r="R629" i="5"/>
  <c r="T627" i="5"/>
  <c r="U627" i="5" s="1"/>
  <c r="S627" i="5"/>
  <c r="R627" i="5"/>
  <c r="T625" i="5"/>
  <c r="U625" i="5" s="1"/>
  <c r="S625" i="5"/>
  <c r="R625" i="5"/>
  <c r="T624" i="5"/>
  <c r="U624" i="5" s="1"/>
  <c r="S624" i="5"/>
  <c r="R624" i="5"/>
  <c r="T623" i="5"/>
  <c r="U623" i="5" s="1"/>
  <c r="S623" i="5"/>
  <c r="R623" i="5"/>
  <c r="T622" i="5"/>
  <c r="U622" i="5" s="1"/>
  <c r="S622" i="5"/>
  <c r="R622" i="5"/>
  <c r="T621" i="5"/>
  <c r="U621" i="5" s="1"/>
  <c r="S621" i="5"/>
  <c r="R621" i="5"/>
  <c r="T620" i="5"/>
  <c r="U620" i="5" s="1"/>
  <c r="S620" i="5"/>
  <c r="R620" i="5"/>
  <c r="T604" i="5"/>
  <c r="U604" i="5" s="1"/>
  <c r="S604" i="5"/>
  <c r="R604" i="5"/>
  <c r="T603" i="5"/>
  <c r="U603" i="5" s="1"/>
  <c r="S603" i="5"/>
  <c r="R603" i="5"/>
  <c r="T602" i="5"/>
  <c r="U602" i="5" s="1"/>
  <c r="S602" i="5"/>
  <c r="R602" i="5"/>
  <c r="T601" i="5"/>
  <c r="U601" i="5" s="1"/>
  <c r="S601" i="5"/>
  <c r="R601" i="5"/>
  <c r="T569" i="5"/>
  <c r="U569" i="5" s="1"/>
  <c r="S569" i="5"/>
  <c r="R569" i="5"/>
  <c r="T493" i="5"/>
  <c r="U493" i="5" s="1"/>
  <c r="S493" i="5"/>
  <c r="R493" i="5"/>
  <c r="T486" i="5"/>
  <c r="U486" i="5" s="1"/>
  <c r="S486" i="5"/>
  <c r="R486" i="5"/>
  <c r="T473" i="5"/>
  <c r="U473" i="5" s="1"/>
  <c r="S473" i="5"/>
  <c r="R473" i="5"/>
  <c r="T470" i="5"/>
  <c r="U470" i="5" s="1"/>
  <c r="S470" i="5"/>
  <c r="R470" i="5"/>
  <c r="T425" i="5"/>
  <c r="U425" i="5" s="1"/>
  <c r="S425" i="5"/>
  <c r="R425" i="5"/>
  <c r="T20" i="5"/>
  <c r="U20" i="5" s="1"/>
  <c r="S20" i="5"/>
  <c r="R20" i="5"/>
  <c r="T456" i="5"/>
  <c r="U456" i="5" s="1"/>
  <c r="S456" i="5"/>
  <c r="R456" i="5"/>
  <c r="T454" i="5"/>
  <c r="U454" i="5" s="1"/>
  <c r="S454" i="5"/>
  <c r="R454" i="5"/>
  <c r="T90" i="5"/>
  <c r="U90" i="5" s="1"/>
  <c r="S90" i="5"/>
  <c r="R90" i="5"/>
  <c r="T86" i="5"/>
  <c r="U86" i="5" s="1"/>
  <c r="S86" i="5"/>
  <c r="R86" i="5"/>
  <c r="T82" i="5"/>
  <c r="U82" i="5" s="1"/>
  <c r="S82" i="5"/>
  <c r="R82" i="5"/>
  <c r="T69" i="5"/>
  <c r="U69" i="5" s="1"/>
  <c r="S69" i="5"/>
  <c r="R69" i="5"/>
  <c r="T62" i="5"/>
  <c r="U62" i="5" s="1"/>
  <c r="S62" i="5"/>
  <c r="R62" i="5"/>
  <c r="T50" i="5"/>
  <c r="U50" i="5" s="1"/>
  <c r="S50" i="5"/>
  <c r="R50" i="5"/>
  <c r="T46" i="5"/>
  <c r="U46" i="5" s="1"/>
  <c r="S46" i="5"/>
  <c r="R46" i="5"/>
  <c r="T42" i="5"/>
  <c r="U42" i="5" s="1"/>
  <c r="S42" i="5"/>
  <c r="R42" i="5"/>
  <c r="T91" i="5"/>
  <c r="R91" i="5"/>
  <c r="T87" i="5"/>
  <c r="R87" i="5"/>
  <c r="T83" i="5"/>
  <c r="R83" i="5"/>
  <c r="T70" i="5"/>
  <c r="R70" i="5"/>
  <c r="T63" i="5"/>
  <c r="R63" i="5"/>
  <c r="T51" i="5"/>
  <c r="R51" i="5"/>
  <c r="T47" i="5"/>
  <c r="R47" i="5"/>
  <c r="T43" i="5"/>
  <c r="R43" i="5"/>
  <c r="T585" i="5"/>
  <c r="U585" i="5" s="1"/>
  <c r="S585" i="5"/>
  <c r="R585" i="5"/>
  <c r="T583" i="5"/>
  <c r="U583" i="5" s="1"/>
  <c r="S583" i="5"/>
  <c r="R583" i="5"/>
  <c r="T314" i="5"/>
  <c r="U314" i="5" s="1"/>
  <c r="S314" i="5"/>
  <c r="R314" i="5"/>
  <c r="T303" i="5"/>
  <c r="U303" i="5" s="1"/>
  <c r="S303" i="5"/>
  <c r="R303" i="5"/>
  <c r="T584" i="5"/>
  <c r="U584" i="5" s="1"/>
  <c r="S584" i="5"/>
  <c r="R584" i="5"/>
  <c r="T450" i="5"/>
  <c r="U450" i="5" s="1"/>
  <c r="S450" i="5"/>
  <c r="R450" i="5"/>
  <c r="T437" i="5"/>
  <c r="U437" i="5" s="1"/>
  <c r="S437" i="5"/>
  <c r="R437" i="5"/>
  <c r="T345" i="5"/>
  <c r="U345" i="5" s="1"/>
  <c r="S345" i="5"/>
  <c r="R345" i="5"/>
  <c r="T334" i="5"/>
  <c r="U334" i="5" s="1"/>
  <c r="S334" i="5"/>
  <c r="R334" i="5"/>
  <c r="T319" i="5"/>
  <c r="U319" i="5" s="1"/>
  <c r="S319" i="5"/>
  <c r="R319" i="5"/>
  <c r="T229" i="5"/>
  <c r="U229" i="5" s="1"/>
  <c r="S229" i="5"/>
  <c r="R229" i="5"/>
  <c r="T121" i="5"/>
  <c r="U121" i="5" s="1"/>
  <c r="S121" i="5"/>
  <c r="R121" i="5"/>
  <c r="T354" i="5"/>
  <c r="U354" i="5" s="1"/>
  <c r="S354" i="5"/>
  <c r="R354" i="5"/>
  <c r="T573" i="5"/>
  <c r="U573" i="5" s="1"/>
  <c r="S573" i="5"/>
  <c r="R573" i="5"/>
  <c r="T553" i="5"/>
  <c r="U553" i="5" s="1"/>
  <c r="S553" i="5"/>
  <c r="R553" i="5"/>
  <c r="T459" i="5"/>
  <c r="U459" i="5" s="1"/>
  <c r="S459" i="5"/>
  <c r="R459" i="5"/>
  <c r="T126" i="5"/>
  <c r="U126" i="5" s="1"/>
  <c r="S126" i="5"/>
  <c r="R126" i="5"/>
  <c r="T323" i="5"/>
  <c r="U323" i="5" s="1"/>
  <c r="S323" i="5"/>
  <c r="R323" i="5"/>
  <c r="T409" i="5"/>
  <c r="U409" i="5" s="1"/>
  <c r="S409" i="5"/>
  <c r="R409" i="5"/>
  <c r="T304" i="5"/>
  <c r="U304" i="5" s="1"/>
  <c r="S304" i="5"/>
  <c r="R304" i="5"/>
  <c r="T98" i="5"/>
  <c r="U98" i="5" s="1"/>
  <c r="S98" i="5"/>
  <c r="R98" i="5"/>
  <c r="T96" i="5"/>
  <c r="U96" i="5" s="1"/>
  <c r="S96" i="5"/>
  <c r="R96" i="5"/>
  <c r="T94" i="5"/>
  <c r="U94" i="5" s="1"/>
  <c r="S94" i="5"/>
  <c r="R94" i="5"/>
  <c r="T67" i="5"/>
  <c r="U67" i="5" s="1"/>
  <c r="S67" i="5"/>
  <c r="R67" i="5"/>
  <c r="T103" i="5"/>
  <c r="R103" i="5"/>
  <c r="T102" i="5"/>
  <c r="R102" i="5"/>
  <c r="T101" i="5"/>
  <c r="R101" i="5"/>
  <c r="T99" i="5"/>
  <c r="R99" i="5"/>
  <c r="T97" i="5"/>
  <c r="R97" i="5"/>
  <c r="T95" i="5"/>
  <c r="R95" i="5"/>
  <c r="T68" i="5"/>
  <c r="R68" i="5"/>
  <c r="T457" i="5"/>
  <c r="U457" i="5" s="1"/>
  <c r="S457" i="5"/>
  <c r="R457" i="5"/>
  <c r="T455" i="5"/>
  <c r="U455" i="5" s="1"/>
  <c r="S455" i="5"/>
  <c r="R455" i="5"/>
  <c r="T453" i="5"/>
  <c r="U453" i="5" s="1"/>
  <c r="S453" i="5"/>
  <c r="R453" i="5"/>
  <c r="T302" i="5"/>
  <c r="U302" i="5" s="1"/>
  <c r="S302" i="5"/>
  <c r="R302" i="5"/>
  <c r="T241" i="5"/>
  <c r="U241" i="5" s="1"/>
  <c r="S241" i="5"/>
  <c r="R241" i="5"/>
  <c r="T240" i="5"/>
  <c r="U240" i="5" s="1"/>
  <c r="S240" i="5"/>
  <c r="R240" i="5"/>
  <c r="T92" i="5"/>
  <c r="U92" i="5" s="1"/>
  <c r="S92" i="5"/>
  <c r="R92" i="5"/>
  <c r="T88" i="5"/>
  <c r="U88" i="5" s="1"/>
  <c r="S88" i="5"/>
  <c r="R88" i="5"/>
  <c r="T84" i="5"/>
  <c r="U84" i="5" s="1"/>
  <c r="S84" i="5"/>
  <c r="R84" i="5"/>
  <c r="T73" i="5"/>
  <c r="U73" i="5" s="1"/>
  <c r="S73" i="5"/>
  <c r="R73" i="5"/>
  <c r="T60" i="5"/>
  <c r="U60" i="5" s="1"/>
  <c r="S60" i="5"/>
  <c r="R60" i="5"/>
  <c r="T52" i="5"/>
  <c r="U52" i="5" s="1"/>
  <c r="S52" i="5"/>
  <c r="R52" i="5"/>
  <c r="T48" i="5"/>
  <c r="U48" i="5" s="1"/>
  <c r="S48" i="5"/>
  <c r="R48" i="5"/>
  <c r="T44" i="5"/>
  <c r="U44" i="5" s="1"/>
  <c r="S44" i="5"/>
  <c r="R44" i="5"/>
  <c r="T93" i="5"/>
  <c r="R93" i="5"/>
  <c r="T89" i="5"/>
  <c r="R89" i="5"/>
  <c r="T74" i="5"/>
  <c r="R74" i="5"/>
  <c r="T61" i="5"/>
  <c r="R61" i="5"/>
  <c r="T53" i="5"/>
  <c r="R53" i="5"/>
  <c r="T49" i="5"/>
  <c r="R49" i="5"/>
  <c r="T45" i="5"/>
  <c r="R45" i="5"/>
  <c r="T222" i="5"/>
  <c r="U222" i="5" s="1"/>
  <c r="S222" i="5"/>
  <c r="R222" i="5"/>
  <c r="T221" i="5"/>
  <c r="U221" i="5" s="1"/>
  <c r="S221" i="5"/>
  <c r="R221" i="5"/>
  <c r="T218" i="5"/>
  <c r="U218" i="5" s="1"/>
  <c r="S218" i="5"/>
  <c r="R218" i="5"/>
  <c r="T217" i="5"/>
  <c r="U217" i="5" s="1"/>
  <c r="S217" i="5"/>
  <c r="R217" i="5"/>
  <c r="T214" i="5"/>
  <c r="U214" i="5" s="1"/>
  <c r="S214" i="5"/>
  <c r="R214" i="5"/>
  <c r="T213" i="5"/>
  <c r="U213" i="5" s="1"/>
  <c r="S213" i="5"/>
  <c r="R213" i="5"/>
  <c r="T209" i="5"/>
  <c r="U209" i="5" s="1"/>
  <c r="S209" i="5"/>
  <c r="R209" i="5"/>
  <c r="T205" i="5"/>
  <c r="U205" i="5" s="1"/>
  <c r="S205" i="5"/>
  <c r="R205" i="5"/>
  <c r="T204" i="5"/>
  <c r="U204" i="5" s="1"/>
  <c r="S204" i="5"/>
  <c r="R204" i="5"/>
  <c r="T199" i="5"/>
  <c r="U199" i="5" s="1"/>
  <c r="S199" i="5"/>
  <c r="R199" i="5"/>
  <c r="T198" i="5"/>
  <c r="U198" i="5" s="1"/>
  <c r="S198" i="5"/>
  <c r="R198" i="5"/>
  <c r="T188" i="5"/>
  <c r="U188" i="5" s="1"/>
  <c r="S188" i="5"/>
  <c r="R188" i="5"/>
  <c r="T179" i="5"/>
  <c r="U179" i="5" s="1"/>
  <c r="S179" i="5"/>
  <c r="R179" i="5"/>
  <c r="T171" i="5"/>
  <c r="U171" i="5" s="1"/>
  <c r="S171" i="5"/>
  <c r="R171" i="5"/>
  <c r="T169" i="5"/>
  <c r="U169" i="5" s="1"/>
  <c r="S169" i="5"/>
  <c r="R169" i="5"/>
  <c r="T167" i="5"/>
  <c r="U167" i="5" s="1"/>
  <c r="S167" i="5"/>
  <c r="R167" i="5"/>
  <c r="T166" i="5"/>
  <c r="U166" i="5" s="1"/>
  <c r="S166" i="5"/>
  <c r="R166" i="5"/>
  <c r="T163" i="5"/>
  <c r="U163" i="5" s="1"/>
  <c r="S163" i="5"/>
  <c r="R163" i="5"/>
  <c r="T162" i="5"/>
  <c r="U162" i="5" s="1"/>
  <c r="S162" i="5"/>
  <c r="R162" i="5"/>
  <c r="T160" i="5"/>
  <c r="U160" i="5" s="1"/>
  <c r="S160" i="5"/>
  <c r="R160" i="5"/>
  <c r="T148" i="5"/>
  <c r="U148" i="5" s="1"/>
  <c r="S148" i="5"/>
  <c r="R148" i="5"/>
  <c r="T147" i="5"/>
  <c r="U147" i="5" s="1"/>
  <c r="S147" i="5"/>
  <c r="R147" i="5"/>
  <c r="T144" i="5"/>
  <c r="U144" i="5" s="1"/>
  <c r="S144" i="5"/>
  <c r="R144" i="5"/>
  <c r="T143" i="5"/>
  <c r="U143" i="5" s="1"/>
  <c r="S143" i="5"/>
  <c r="R143" i="5"/>
  <c r="T140" i="5"/>
  <c r="U140" i="5" s="1"/>
  <c r="S140" i="5"/>
  <c r="R140" i="5"/>
  <c r="T139" i="5"/>
  <c r="U139" i="5" s="1"/>
  <c r="S139" i="5"/>
  <c r="R139" i="5"/>
  <c r="T136" i="5"/>
  <c r="U136" i="5" s="1"/>
  <c r="S136" i="5"/>
  <c r="R136" i="5"/>
  <c r="T134" i="5"/>
  <c r="U134" i="5" s="1"/>
  <c r="S134" i="5"/>
  <c r="R134" i="5"/>
  <c r="T133" i="5"/>
  <c r="U133" i="5" s="1"/>
  <c r="S133" i="5"/>
  <c r="R133" i="5"/>
  <c r="T132" i="5"/>
  <c r="U132" i="5" s="1"/>
  <c r="S132" i="5"/>
  <c r="R132" i="5"/>
  <c r="T130" i="5"/>
  <c r="U130" i="5" s="1"/>
  <c r="S130" i="5"/>
  <c r="R130" i="5"/>
  <c r="T129" i="5"/>
  <c r="U129" i="5" s="1"/>
  <c r="S129" i="5"/>
  <c r="R129" i="5"/>
  <c r="T127" i="5"/>
  <c r="U127" i="5" s="1"/>
  <c r="S127" i="5"/>
  <c r="R127" i="5"/>
  <c r="T125" i="5"/>
  <c r="U125" i="5" s="1"/>
  <c r="S125" i="5"/>
  <c r="R125" i="5"/>
  <c r="T124" i="5"/>
  <c r="U124" i="5" s="1"/>
  <c r="S124" i="5"/>
  <c r="R124" i="5"/>
  <c r="T116" i="5"/>
  <c r="U116" i="5" s="1"/>
  <c r="S116" i="5"/>
  <c r="R116" i="5"/>
  <c r="T110" i="5"/>
  <c r="U110" i="5" s="1"/>
  <c r="S110" i="5"/>
  <c r="R110" i="5"/>
  <c r="T109" i="5"/>
  <c r="U109" i="5" s="1"/>
  <c r="S109" i="5"/>
  <c r="R109" i="5"/>
  <c r="T108" i="5"/>
  <c r="U108" i="5" s="1"/>
  <c r="S108" i="5"/>
  <c r="R108" i="5"/>
  <c r="T107" i="5"/>
  <c r="U107" i="5" s="1"/>
  <c r="S107" i="5"/>
  <c r="R107" i="5"/>
  <c r="T105" i="5"/>
  <c r="U105" i="5" s="1"/>
  <c r="S105" i="5"/>
  <c r="R105" i="5"/>
  <c r="T104" i="5"/>
  <c r="U104" i="5" s="1"/>
  <c r="S104" i="5"/>
  <c r="R104" i="5"/>
  <c r="T38" i="5"/>
  <c r="U38" i="5" s="1"/>
  <c r="S38" i="5"/>
  <c r="R38" i="5"/>
  <c r="T15" i="5"/>
  <c r="U15" i="5" s="1"/>
  <c r="S15" i="5"/>
  <c r="R15" i="5"/>
  <c r="T14" i="5"/>
  <c r="U14" i="5" s="1"/>
  <c r="S14" i="5"/>
  <c r="R14" i="5"/>
  <c r="T10" i="5"/>
  <c r="U10" i="5" s="1"/>
  <c r="S10" i="5"/>
  <c r="R10" i="5"/>
  <c r="T654" i="5"/>
  <c r="U654" i="5" s="1"/>
  <c r="S654" i="5"/>
  <c r="R654" i="5"/>
  <c r="T648" i="5"/>
  <c r="U648" i="5" s="1"/>
  <c r="S648" i="5"/>
  <c r="R648" i="5"/>
  <c r="T645" i="5"/>
  <c r="U645" i="5" s="1"/>
  <c r="S645" i="5"/>
  <c r="R645" i="5"/>
  <c r="T635" i="5"/>
  <c r="U635" i="5" s="1"/>
  <c r="S635" i="5"/>
  <c r="R635" i="5"/>
  <c r="T633" i="5"/>
  <c r="U633" i="5" s="1"/>
  <c r="S633" i="5"/>
  <c r="R633" i="5"/>
  <c r="T632" i="5"/>
  <c r="U632" i="5" s="1"/>
  <c r="S632" i="5"/>
  <c r="R632" i="5"/>
  <c r="T631" i="5"/>
  <c r="U631" i="5" s="1"/>
  <c r="S631" i="5"/>
  <c r="R631" i="5"/>
  <c r="T609" i="5"/>
  <c r="U609" i="5" s="1"/>
  <c r="S609" i="5"/>
  <c r="R609" i="5"/>
  <c r="T608" i="5"/>
  <c r="U608" i="5" s="1"/>
  <c r="S608" i="5"/>
  <c r="R608" i="5"/>
  <c r="T607" i="5"/>
  <c r="U607" i="5" s="1"/>
  <c r="S607" i="5"/>
  <c r="R607" i="5"/>
  <c r="T606" i="5"/>
  <c r="U606" i="5" s="1"/>
  <c r="S606" i="5"/>
  <c r="R606" i="5"/>
  <c r="T605" i="5"/>
  <c r="U605" i="5" s="1"/>
  <c r="S605" i="5"/>
  <c r="R605" i="5"/>
  <c r="T600" i="5"/>
  <c r="U600" i="5" s="1"/>
  <c r="S600" i="5"/>
  <c r="R600" i="5"/>
  <c r="T568" i="5"/>
  <c r="U568" i="5" s="1"/>
  <c r="S568" i="5"/>
  <c r="R568" i="5"/>
  <c r="T566" i="5"/>
  <c r="U566" i="5" s="1"/>
  <c r="S566" i="5"/>
  <c r="R566" i="5"/>
  <c r="T560" i="5"/>
  <c r="U560" i="5" s="1"/>
  <c r="S560" i="5"/>
  <c r="R560" i="5"/>
  <c r="T559" i="5"/>
  <c r="U559" i="5" s="1"/>
  <c r="S559" i="5"/>
  <c r="R559" i="5"/>
  <c r="T550" i="5"/>
  <c r="U550" i="5" s="1"/>
  <c r="S550" i="5"/>
  <c r="R550" i="5"/>
  <c r="T536" i="5"/>
  <c r="U536" i="5" s="1"/>
  <c r="S536" i="5"/>
  <c r="R536" i="5"/>
  <c r="T534" i="5"/>
  <c r="U534" i="5" s="1"/>
  <c r="S534" i="5"/>
  <c r="R534" i="5"/>
  <c r="T533" i="5"/>
  <c r="U533" i="5" s="1"/>
  <c r="S533" i="5"/>
  <c r="R533" i="5"/>
  <c r="T530" i="5"/>
  <c r="U530" i="5" s="1"/>
  <c r="S530" i="5"/>
  <c r="R530" i="5"/>
  <c r="T529" i="5"/>
  <c r="U529" i="5" s="1"/>
  <c r="S529" i="5"/>
  <c r="R529" i="5"/>
  <c r="T528" i="5"/>
  <c r="U528" i="5" s="1"/>
  <c r="S528" i="5"/>
  <c r="R528" i="5"/>
  <c r="T527" i="5"/>
  <c r="U527" i="5" s="1"/>
  <c r="S527" i="5"/>
  <c r="R527" i="5"/>
  <c r="T524" i="5"/>
  <c r="U524" i="5" s="1"/>
  <c r="S524" i="5"/>
  <c r="R524" i="5"/>
  <c r="T523" i="5"/>
  <c r="U523" i="5" s="1"/>
  <c r="S523" i="5"/>
  <c r="R523" i="5"/>
  <c r="T522" i="5"/>
  <c r="U522" i="5" s="1"/>
  <c r="S522" i="5"/>
  <c r="R522" i="5"/>
  <c r="T506" i="5"/>
  <c r="U506" i="5" s="1"/>
  <c r="S506" i="5"/>
  <c r="R506" i="5"/>
  <c r="T504" i="5"/>
  <c r="U504" i="5" s="1"/>
  <c r="S504" i="5"/>
  <c r="R504" i="5"/>
  <c r="T503" i="5"/>
  <c r="U503" i="5" s="1"/>
  <c r="S503" i="5"/>
  <c r="R503" i="5"/>
  <c r="T501" i="5"/>
  <c r="U501" i="5" s="1"/>
  <c r="S501" i="5"/>
  <c r="R501" i="5"/>
  <c r="T500" i="5"/>
  <c r="U500" i="5" s="1"/>
  <c r="S500" i="5"/>
  <c r="R500" i="5"/>
  <c r="T499" i="5"/>
  <c r="U499" i="5" s="1"/>
  <c r="S499" i="5"/>
  <c r="R499" i="5"/>
  <c r="T497" i="5"/>
  <c r="U497" i="5" s="1"/>
  <c r="S497" i="5"/>
  <c r="R497" i="5"/>
  <c r="T496" i="5"/>
  <c r="U496" i="5" s="1"/>
  <c r="S496" i="5"/>
  <c r="R496" i="5"/>
  <c r="T495" i="5"/>
  <c r="U495" i="5" s="1"/>
  <c r="S495" i="5"/>
  <c r="R495" i="5"/>
  <c r="T494" i="5"/>
  <c r="U494" i="5" s="1"/>
  <c r="S494" i="5"/>
  <c r="R494" i="5"/>
  <c r="T490" i="5"/>
  <c r="U490" i="5" s="1"/>
  <c r="S490" i="5"/>
  <c r="R490" i="5"/>
  <c r="T489" i="5"/>
  <c r="U489" i="5" s="1"/>
  <c r="S489" i="5"/>
  <c r="R489" i="5"/>
  <c r="T485" i="5"/>
  <c r="U485" i="5" s="1"/>
  <c r="S485" i="5"/>
  <c r="R485" i="5"/>
  <c r="T484" i="5"/>
  <c r="U484" i="5" s="1"/>
  <c r="S484" i="5"/>
  <c r="R484" i="5"/>
  <c r="T483" i="5"/>
  <c r="U483" i="5" s="1"/>
  <c r="S483" i="5"/>
  <c r="R483" i="5"/>
  <c r="T482" i="5"/>
  <c r="U482" i="5" s="1"/>
  <c r="S482" i="5"/>
  <c r="R482" i="5"/>
  <c r="T481" i="5"/>
  <c r="U481" i="5" s="1"/>
  <c r="S481" i="5"/>
  <c r="R481" i="5"/>
  <c r="T479" i="5"/>
  <c r="U479" i="5" s="1"/>
  <c r="S479" i="5"/>
  <c r="R479" i="5"/>
  <c r="T478" i="5"/>
  <c r="U478" i="5" s="1"/>
  <c r="S478" i="5"/>
  <c r="R478" i="5"/>
  <c r="T477" i="5"/>
  <c r="U477" i="5" s="1"/>
  <c r="S477" i="5"/>
  <c r="R477" i="5"/>
  <c r="T476" i="5"/>
  <c r="U476" i="5" s="1"/>
  <c r="S476" i="5"/>
  <c r="R476" i="5"/>
  <c r="T475" i="5"/>
  <c r="U475" i="5" s="1"/>
  <c r="S475" i="5"/>
  <c r="R475" i="5"/>
  <c r="T436" i="5"/>
  <c r="U436" i="5" s="1"/>
  <c r="S436" i="5"/>
  <c r="R436" i="5"/>
  <c r="T432" i="5"/>
  <c r="U432" i="5" s="1"/>
  <c r="S432" i="5"/>
  <c r="R432" i="5"/>
  <c r="T430" i="5"/>
  <c r="U430" i="5" s="1"/>
  <c r="S430" i="5"/>
  <c r="R430" i="5"/>
  <c r="T428" i="5"/>
  <c r="U428" i="5" s="1"/>
  <c r="S428" i="5"/>
  <c r="R428" i="5"/>
  <c r="T416" i="5"/>
  <c r="U416" i="5" s="1"/>
  <c r="S416" i="5"/>
  <c r="R416" i="5"/>
  <c r="T402" i="5"/>
  <c r="U402" i="5" s="1"/>
  <c r="S402" i="5"/>
  <c r="R402" i="5"/>
  <c r="T401" i="5"/>
  <c r="U401" i="5" s="1"/>
  <c r="S401" i="5"/>
  <c r="R401" i="5"/>
  <c r="T396" i="5"/>
  <c r="U396" i="5" s="1"/>
  <c r="S396" i="5"/>
  <c r="R396" i="5"/>
  <c r="T393" i="5"/>
  <c r="U393" i="5" s="1"/>
  <c r="S393" i="5"/>
  <c r="R393" i="5"/>
  <c r="T392" i="5"/>
  <c r="U392" i="5" s="1"/>
  <c r="S392" i="5"/>
  <c r="R392" i="5"/>
  <c r="T391" i="5"/>
  <c r="U391" i="5" s="1"/>
  <c r="S391" i="5"/>
  <c r="R391" i="5"/>
  <c r="T382" i="5"/>
  <c r="U382" i="5" s="1"/>
  <c r="S382" i="5"/>
  <c r="R382" i="5"/>
  <c r="T381" i="5"/>
  <c r="U381" i="5" s="1"/>
  <c r="S381" i="5"/>
  <c r="R381" i="5"/>
  <c r="T367" i="5"/>
  <c r="U367" i="5" s="1"/>
  <c r="S367" i="5"/>
  <c r="R367" i="5"/>
  <c r="T366" i="5"/>
  <c r="U366" i="5" s="1"/>
  <c r="S366" i="5"/>
  <c r="R366" i="5"/>
  <c r="T365" i="5"/>
  <c r="U365" i="5" s="1"/>
  <c r="S365" i="5"/>
  <c r="R365" i="5"/>
  <c r="T363" i="5"/>
  <c r="U363" i="5" s="1"/>
  <c r="S363" i="5"/>
  <c r="R363" i="5"/>
  <c r="T362" i="5"/>
  <c r="U362" i="5" s="1"/>
  <c r="S362" i="5"/>
  <c r="R362" i="5"/>
  <c r="T361" i="5"/>
  <c r="U361" i="5" s="1"/>
  <c r="S361" i="5"/>
  <c r="R361" i="5"/>
  <c r="T359" i="5"/>
  <c r="U359" i="5" s="1"/>
  <c r="S359" i="5"/>
  <c r="R359" i="5"/>
  <c r="T292" i="5"/>
  <c r="U292" i="5" s="1"/>
  <c r="S292" i="5"/>
  <c r="R292" i="5"/>
  <c r="T291" i="5"/>
  <c r="U291" i="5" s="1"/>
  <c r="S291" i="5"/>
  <c r="R291" i="5"/>
  <c r="T290" i="5"/>
  <c r="U290" i="5" s="1"/>
  <c r="S290" i="5"/>
  <c r="R290" i="5"/>
  <c r="T289" i="5"/>
  <c r="U289" i="5" s="1"/>
  <c r="S289" i="5"/>
  <c r="R289" i="5"/>
  <c r="T288" i="5"/>
  <c r="U288" i="5" s="1"/>
  <c r="S288" i="5"/>
  <c r="R288" i="5"/>
  <c r="T287" i="5"/>
  <c r="U287" i="5" s="1"/>
  <c r="S287" i="5"/>
  <c r="R287" i="5"/>
  <c r="T286" i="5"/>
  <c r="U286" i="5" s="1"/>
  <c r="S286" i="5"/>
  <c r="R286" i="5"/>
  <c r="T285" i="5"/>
  <c r="U285" i="5" s="1"/>
  <c r="S285" i="5"/>
  <c r="R285" i="5"/>
  <c r="T284" i="5"/>
  <c r="U284" i="5" s="1"/>
  <c r="S284" i="5"/>
  <c r="R284" i="5"/>
  <c r="T283" i="5"/>
  <c r="U283" i="5" s="1"/>
  <c r="S283" i="5"/>
  <c r="R283" i="5"/>
  <c r="T282" i="5"/>
  <c r="U282" i="5" s="1"/>
  <c r="S282" i="5"/>
  <c r="R282" i="5"/>
  <c r="T279" i="5"/>
  <c r="U279" i="5" s="1"/>
  <c r="S279" i="5"/>
  <c r="R279" i="5"/>
  <c r="T278" i="5"/>
  <c r="U278" i="5" s="1"/>
  <c r="S278" i="5"/>
  <c r="R278" i="5"/>
  <c r="T277" i="5"/>
  <c r="U277" i="5" s="1"/>
  <c r="S277" i="5"/>
  <c r="R277" i="5"/>
  <c r="T276" i="5"/>
  <c r="U276" i="5" s="1"/>
  <c r="S276" i="5"/>
  <c r="R276" i="5"/>
  <c r="T254" i="5"/>
  <c r="U254" i="5" s="1"/>
  <c r="S254" i="5"/>
  <c r="R254" i="5"/>
  <c r="T252" i="5"/>
  <c r="U252" i="5" s="1"/>
  <c r="S252" i="5"/>
  <c r="R252" i="5"/>
  <c r="T245" i="5"/>
  <c r="U245" i="5" s="1"/>
  <c r="S245" i="5"/>
  <c r="R245" i="5"/>
  <c r="T243" i="5"/>
  <c r="U243" i="5" s="1"/>
  <c r="S243" i="5"/>
  <c r="R243" i="5"/>
  <c r="T236" i="5"/>
  <c r="U236" i="5" s="1"/>
  <c r="S236" i="5"/>
  <c r="R236" i="5"/>
  <c r="T212" i="5"/>
  <c r="U212" i="5" s="1"/>
  <c r="S212" i="5"/>
  <c r="R212" i="5"/>
  <c r="T206" i="5"/>
  <c r="U206" i="5" s="1"/>
  <c r="S206" i="5"/>
  <c r="R206" i="5"/>
  <c r="T175" i="5"/>
  <c r="U175" i="5" s="1"/>
  <c r="S175" i="5"/>
  <c r="R175" i="5"/>
  <c r="T168" i="5"/>
  <c r="U168" i="5" s="1"/>
  <c r="S168" i="5"/>
  <c r="R168" i="5"/>
  <c r="T138" i="5"/>
  <c r="U138" i="5" s="1"/>
  <c r="S138" i="5"/>
  <c r="R138" i="5"/>
  <c r="T135" i="5"/>
  <c r="U135" i="5" s="1"/>
  <c r="S135" i="5"/>
  <c r="R135" i="5"/>
  <c r="T114" i="5"/>
  <c r="U114" i="5" s="1"/>
  <c r="S114" i="5"/>
  <c r="R114" i="5"/>
  <c r="T37" i="5"/>
  <c r="U37" i="5" s="1"/>
  <c r="S37" i="5"/>
  <c r="R37" i="5"/>
  <c r="T378" i="5"/>
  <c r="U378" i="5" s="1"/>
  <c r="S378" i="5"/>
  <c r="R378" i="5"/>
  <c r="T646" i="5"/>
  <c r="U646" i="5" s="1"/>
  <c r="S646" i="5"/>
  <c r="R646" i="5"/>
  <c r="T626" i="5"/>
  <c r="U626" i="5" s="1"/>
  <c r="S626" i="5"/>
  <c r="R626" i="5"/>
  <c r="T526" i="5"/>
  <c r="U526" i="5" s="1"/>
  <c r="S526" i="5"/>
  <c r="R526" i="5"/>
  <c r="T480" i="5"/>
  <c r="U480" i="5" s="1"/>
  <c r="S480" i="5"/>
  <c r="R480" i="5"/>
  <c r="T434" i="5"/>
  <c r="U434" i="5" s="1"/>
  <c r="S434" i="5"/>
  <c r="R434" i="5"/>
  <c r="T210" i="5"/>
  <c r="U210" i="5" s="1"/>
  <c r="S210" i="5"/>
  <c r="R210" i="5"/>
  <c r="T360" i="5"/>
  <c r="R360" i="5"/>
  <c r="T316" i="5"/>
  <c r="R316" i="5"/>
  <c r="T351" i="5"/>
  <c r="U351" i="5" s="1"/>
  <c r="S351" i="5"/>
  <c r="R351" i="5"/>
  <c r="T656" i="5"/>
  <c r="U656" i="5" s="1"/>
  <c r="S656" i="5"/>
  <c r="R656" i="5"/>
  <c r="T572" i="5"/>
  <c r="U572" i="5" s="1"/>
  <c r="S572" i="5"/>
  <c r="R572" i="5"/>
  <c r="T488" i="5"/>
  <c r="U488" i="5" s="1"/>
  <c r="S488" i="5"/>
  <c r="R488" i="5"/>
  <c r="T411" i="5"/>
  <c r="U411" i="5" s="1"/>
  <c r="S411" i="5"/>
  <c r="R411" i="5"/>
  <c r="T410" i="5"/>
  <c r="U410" i="5" s="1"/>
  <c r="S410" i="5"/>
  <c r="R410" i="5"/>
  <c r="T400" i="5"/>
  <c r="U400" i="5" s="1"/>
  <c r="S400" i="5"/>
  <c r="R400" i="5"/>
  <c r="T231" i="5"/>
  <c r="U231" i="5" s="1"/>
  <c r="S231" i="5"/>
  <c r="R231" i="5"/>
  <c r="T113" i="5"/>
  <c r="U113" i="5" s="1"/>
  <c r="S113" i="5"/>
  <c r="R113" i="5"/>
  <c r="T29" i="5"/>
  <c r="U29" i="5" s="1"/>
  <c r="S29" i="5"/>
  <c r="R29" i="5"/>
  <c r="T6" i="5"/>
  <c r="U6" i="5" s="1"/>
  <c r="S6" i="5"/>
  <c r="R6" i="5"/>
  <c r="T379" i="5"/>
  <c r="R379" i="5"/>
  <c r="T377" i="5"/>
  <c r="R377" i="5"/>
  <c r="T371" i="5"/>
  <c r="R371" i="5"/>
  <c r="T370" i="5"/>
  <c r="R370" i="5"/>
  <c r="T185" i="5"/>
  <c r="U185" i="5" s="1"/>
  <c r="S185" i="5"/>
  <c r="R185" i="5"/>
  <c r="T184" i="5"/>
  <c r="U184" i="5" s="1"/>
  <c r="S184" i="5"/>
  <c r="R184" i="5"/>
  <c r="T36" i="5"/>
  <c r="U36" i="5" s="1"/>
  <c r="S36" i="5"/>
  <c r="R36" i="5"/>
  <c r="T564" i="5"/>
  <c r="U564" i="5" s="1"/>
  <c r="S564" i="5"/>
  <c r="R564" i="5"/>
  <c r="T562" i="5"/>
  <c r="U562" i="5" s="1"/>
  <c r="S562" i="5"/>
  <c r="R562" i="5"/>
  <c r="T561" i="5"/>
  <c r="U561" i="5" s="1"/>
  <c r="S561" i="5"/>
  <c r="R561" i="5"/>
  <c r="T557" i="5"/>
  <c r="U557" i="5" s="1"/>
  <c r="S557" i="5"/>
  <c r="R557" i="5"/>
  <c r="Q663" i="5"/>
  <c r="T556" i="5"/>
  <c r="S556" i="5"/>
  <c r="S663" i="5" s="1"/>
  <c r="R556" i="5"/>
  <c r="R663" i="5" s="1"/>
  <c r="T538" i="5"/>
  <c r="U538" i="5" s="1"/>
  <c r="S538" i="5"/>
  <c r="R538" i="5"/>
  <c r="T502" i="5"/>
  <c r="U502" i="5" s="1"/>
  <c r="S502" i="5"/>
  <c r="R502" i="5"/>
  <c r="T248" i="5"/>
  <c r="U248" i="5" s="1"/>
  <c r="S248" i="5"/>
  <c r="R248" i="5"/>
  <c r="T165" i="5"/>
  <c r="U165" i="5" s="1"/>
  <c r="S165" i="5"/>
  <c r="R165" i="5"/>
  <c r="T34" i="5"/>
  <c r="U34" i="5" s="1"/>
  <c r="S34" i="5"/>
  <c r="R34" i="5"/>
  <c r="T9" i="5"/>
  <c r="U9" i="5" s="1"/>
  <c r="S9" i="5"/>
  <c r="R9" i="5"/>
  <c r="T565" i="5"/>
  <c r="R565" i="5"/>
  <c r="T427" i="5"/>
  <c r="R427" i="5"/>
  <c r="T426" i="5"/>
  <c r="R426" i="5"/>
  <c r="T352" i="5"/>
  <c r="U352" i="5" s="1"/>
  <c r="S352" i="5"/>
  <c r="R352" i="5"/>
  <c r="T372" i="5"/>
  <c r="R372" i="5"/>
  <c r="T346" i="5"/>
  <c r="U346" i="5" s="1"/>
  <c r="S346" i="5"/>
  <c r="R346" i="5"/>
  <c r="T336" i="5"/>
  <c r="U336" i="5" s="1"/>
  <c r="S336" i="5"/>
  <c r="R336" i="5"/>
  <c r="T653" i="5"/>
  <c r="U653" i="5" s="1"/>
  <c r="S653" i="5"/>
  <c r="R653" i="5"/>
  <c r="T651" i="5"/>
  <c r="U651" i="5" s="1"/>
  <c r="S651" i="5"/>
  <c r="R651" i="5"/>
  <c r="T650" i="5"/>
  <c r="U650" i="5" s="1"/>
  <c r="S650" i="5"/>
  <c r="R650" i="5"/>
  <c r="T649" i="5"/>
  <c r="U649" i="5" s="1"/>
  <c r="S649" i="5"/>
  <c r="R649" i="5"/>
  <c r="T647" i="5"/>
  <c r="U647" i="5" s="1"/>
  <c r="S647" i="5"/>
  <c r="R647" i="5"/>
  <c r="T380" i="5"/>
  <c r="U380" i="5" s="1"/>
  <c r="S380" i="5"/>
  <c r="R380" i="5"/>
  <c r="T364" i="5"/>
  <c r="U364" i="5" s="1"/>
  <c r="S364" i="5"/>
  <c r="R364" i="5"/>
  <c r="T343" i="5"/>
  <c r="U343" i="5" s="1"/>
  <c r="S343" i="5"/>
  <c r="R343" i="5"/>
  <c r="T339" i="5"/>
  <c r="U339" i="5" s="1"/>
  <c r="S339" i="5"/>
  <c r="R339" i="5"/>
  <c r="T333" i="5"/>
  <c r="U333" i="5" s="1"/>
  <c r="S333" i="5"/>
  <c r="R333" i="5"/>
  <c r="T332" i="5"/>
  <c r="U332" i="5" s="1"/>
  <c r="S332" i="5"/>
  <c r="R332" i="5"/>
  <c r="T250" i="5"/>
  <c r="U250" i="5" s="1"/>
  <c r="S250" i="5"/>
  <c r="R250" i="5"/>
  <c r="T239" i="5"/>
  <c r="U239" i="5" s="1"/>
  <c r="S239" i="5"/>
  <c r="R239" i="5"/>
  <c r="T238" i="5"/>
  <c r="U238" i="5" s="1"/>
  <c r="S238" i="5"/>
  <c r="R238" i="5"/>
  <c r="T235" i="5"/>
  <c r="U235" i="5" s="1"/>
  <c r="S235" i="5"/>
  <c r="R235" i="5"/>
  <c r="T234" i="5"/>
  <c r="U234" i="5" s="1"/>
  <c r="S234" i="5"/>
  <c r="R234" i="5"/>
  <c r="T233" i="5"/>
  <c r="U233" i="5" s="1"/>
  <c r="S233" i="5"/>
  <c r="R233" i="5"/>
  <c r="T232" i="5"/>
  <c r="U232" i="5" s="1"/>
  <c r="S232" i="5"/>
  <c r="R232" i="5"/>
  <c r="T331" i="5"/>
  <c r="U331" i="5" s="1"/>
  <c r="S331" i="5"/>
  <c r="R331" i="5"/>
  <c r="T193" i="5"/>
  <c r="U193" i="5" s="1"/>
  <c r="S193" i="5"/>
  <c r="R193" i="5"/>
  <c r="T187" i="5"/>
  <c r="U187" i="5" s="1"/>
  <c r="S187" i="5"/>
  <c r="R187" i="5"/>
  <c r="T181" i="5"/>
  <c r="U181" i="5" s="1"/>
  <c r="S181" i="5"/>
  <c r="R181" i="5"/>
  <c r="T177" i="5"/>
  <c r="U177" i="5" s="1"/>
  <c r="S177" i="5"/>
  <c r="R177" i="5"/>
  <c r="T173" i="5"/>
  <c r="U173" i="5" s="1"/>
  <c r="S173" i="5"/>
  <c r="R173" i="5"/>
  <c r="T423" i="5"/>
  <c r="U423" i="5" s="1"/>
  <c r="S423" i="5"/>
  <c r="R423" i="5"/>
  <c r="T422" i="5"/>
  <c r="U422" i="5" s="1"/>
  <c r="S422" i="5"/>
  <c r="R422" i="5"/>
  <c r="T421" i="5"/>
  <c r="U421" i="5" s="1"/>
  <c r="S421" i="5"/>
  <c r="R421" i="5"/>
  <c r="T420" i="5"/>
  <c r="U420" i="5" s="1"/>
  <c r="S420" i="5"/>
  <c r="R420" i="5"/>
  <c r="T419" i="5"/>
  <c r="U419" i="5" s="1"/>
  <c r="S419" i="5"/>
  <c r="R419" i="5"/>
  <c r="T418" i="5"/>
  <c r="U418" i="5" s="1"/>
  <c r="S418" i="5"/>
  <c r="R418" i="5"/>
  <c r="T417" i="5"/>
  <c r="U417" i="5" s="1"/>
  <c r="S417" i="5"/>
  <c r="R417" i="5"/>
  <c r="T253" i="5"/>
  <c r="U253" i="5" s="1"/>
  <c r="S253" i="5"/>
  <c r="R253" i="5"/>
  <c r="T249" i="5"/>
  <c r="U249" i="5" s="1"/>
  <c r="S249" i="5"/>
  <c r="R249" i="5"/>
  <c r="T244" i="5"/>
  <c r="U244" i="5" s="1"/>
  <c r="S244" i="5"/>
  <c r="R244" i="5"/>
  <c r="T237" i="5"/>
  <c r="U237" i="5" s="1"/>
  <c r="S237" i="5"/>
  <c r="R237" i="5"/>
  <c r="T661" i="5"/>
  <c r="U661" i="5" s="1"/>
  <c r="S661" i="5"/>
  <c r="R661" i="5"/>
  <c r="T660" i="5"/>
  <c r="U660" i="5" s="1"/>
  <c r="S660" i="5"/>
  <c r="R660" i="5"/>
  <c r="T644" i="5"/>
  <c r="U644" i="5" s="1"/>
  <c r="S644" i="5"/>
  <c r="R644" i="5"/>
  <c r="T643" i="5"/>
  <c r="U643" i="5" s="1"/>
  <c r="S643" i="5"/>
  <c r="R643" i="5"/>
  <c r="T619" i="5"/>
  <c r="U619" i="5" s="1"/>
  <c r="S619" i="5"/>
  <c r="R619" i="5"/>
  <c r="T618" i="5"/>
  <c r="U618" i="5" s="1"/>
  <c r="S618" i="5"/>
  <c r="R618" i="5"/>
  <c r="T594" i="5"/>
  <c r="U594" i="5" s="1"/>
  <c r="S594" i="5"/>
  <c r="R594" i="5"/>
  <c r="T593" i="5"/>
  <c r="U593" i="5" s="1"/>
  <c r="S593" i="5"/>
  <c r="R593" i="5"/>
  <c r="T592" i="5"/>
  <c r="U592" i="5" s="1"/>
  <c r="S592" i="5"/>
  <c r="R592" i="5"/>
  <c r="T591" i="5"/>
  <c r="U591" i="5" s="1"/>
  <c r="S591" i="5"/>
  <c r="R591" i="5"/>
  <c r="T590" i="5"/>
  <c r="U590" i="5" s="1"/>
  <c r="S590" i="5"/>
  <c r="R590" i="5"/>
  <c r="T549" i="5"/>
  <c r="U549" i="5" s="1"/>
  <c r="S549" i="5"/>
  <c r="R549" i="5"/>
  <c r="T548" i="5"/>
  <c r="U548" i="5" s="1"/>
  <c r="S548" i="5"/>
  <c r="R548" i="5"/>
  <c r="T546" i="5"/>
  <c r="U546" i="5" s="1"/>
  <c r="S546" i="5"/>
  <c r="R546" i="5"/>
  <c r="T545" i="5"/>
  <c r="U545" i="5" s="1"/>
  <c r="S545" i="5"/>
  <c r="R545" i="5"/>
  <c r="T521" i="5"/>
  <c r="U521" i="5" s="1"/>
  <c r="S521" i="5"/>
  <c r="R521" i="5"/>
  <c r="T520" i="5"/>
  <c r="U520" i="5" s="1"/>
  <c r="S520" i="5"/>
  <c r="R520" i="5"/>
  <c r="T519" i="5"/>
  <c r="U519" i="5" s="1"/>
  <c r="S519" i="5"/>
  <c r="R519" i="5"/>
  <c r="T518" i="5"/>
  <c r="U518" i="5" s="1"/>
  <c r="S518" i="5"/>
  <c r="R518" i="5"/>
  <c r="T517" i="5"/>
  <c r="U517" i="5" s="1"/>
  <c r="S517" i="5"/>
  <c r="R517" i="5"/>
  <c r="T516" i="5"/>
  <c r="U516" i="5" s="1"/>
  <c r="S516" i="5"/>
  <c r="R516" i="5"/>
  <c r="T515" i="5"/>
  <c r="U515" i="5" s="1"/>
  <c r="S515" i="5"/>
  <c r="R515" i="5"/>
  <c r="T469" i="5"/>
  <c r="U469" i="5" s="1"/>
  <c r="S469" i="5"/>
  <c r="R469" i="5"/>
  <c r="T468" i="5"/>
  <c r="U468" i="5" s="1"/>
  <c r="S468" i="5"/>
  <c r="R468" i="5"/>
  <c r="T467" i="5"/>
  <c r="U467" i="5" s="1"/>
  <c r="S467" i="5"/>
  <c r="R467" i="5"/>
  <c r="T466" i="5"/>
  <c r="U466" i="5" s="1"/>
  <c r="S466" i="5"/>
  <c r="R466" i="5"/>
  <c r="T465" i="5"/>
  <c r="U465" i="5" s="1"/>
  <c r="S465" i="5"/>
  <c r="R465" i="5"/>
  <c r="T464" i="5"/>
  <c r="U464" i="5" s="1"/>
  <c r="S464" i="5"/>
  <c r="R464" i="5"/>
  <c r="T463" i="5"/>
  <c r="U463" i="5" s="1"/>
  <c r="S463" i="5"/>
  <c r="R463" i="5"/>
  <c r="T462" i="5"/>
  <c r="U462" i="5" s="1"/>
  <c r="S462" i="5"/>
  <c r="R462" i="5"/>
  <c r="T461" i="5"/>
  <c r="U461" i="5" s="1"/>
  <c r="S461" i="5"/>
  <c r="R461" i="5"/>
  <c r="T395" i="5"/>
  <c r="U395" i="5" s="1"/>
  <c r="S395" i="5"/>
  <c r="R395" i="5"/>
  <c r="T394" i="5"/>
  <c r="U394" i="5" s="1"/>
  <c r="S394" i="5"/>
  <c r="R394" i="5"/>
  <c r="T388" i="5"/>
  <c r="U388" i="5" s="1"/>
  <c r="S388" i="5"/>
  <c r="R388" i="5"/>
  <c r="T387" i="5"/>
  <c r="U387" i="5" s="1"/>
  <c r="S387" i="5"/>
  <c r="R387" i="5"/>
  <c r="T376" i="5"/>
  <c r="U376" i="5" s="1"/>
  <c r="S376" i="5"/>
  <c r="R376" i="5"/>
  <c r="T375" i="5"/>
  <c r="U375" i="5" s="1"/>
  <c r="S375" i="5"/>
  <c r="R375" i="5"/>
  <c r="T350" i="5"/>
  <c r="U350" i="5" s="1"/>
  <c r="S350" i="5"/>
  <c r="R350" i="5"/>
  <c r="T349" i="5"/>
  <c r="U349" i="5" s="1"/>
  <c r="S349" i="5"/>
  <c r="R349" i="5"/>
  <c r="T348" i="5"/>
  <c r="U348" i="5" s="1"/>
  <c r="S348" i="5"/>
  <c r="R348" i="5"/>
  <c r="T347" i="5"/>
  <c r="U347" i="5" s="1"/>
  <c r="S347" i="5"/>
  <c r="R347" i="5"/>
  <c r="T342" i="5"/>
  <c r="U342" i="5" s="1"/>
  <c r="S342" i="5"/>
  <c r="R342" i="5"/>
  <c r="T341" i="5"/>
  <c r="U341" i="5" s="1"/>
  <c r="S341" i="5"/>
  <c r="R341" i="5"/>
  <c r="T338" i="5"/>
  <c r="U338" i="5" s="1"/>
  <c r="S338" i="5"/>
  <c r="R338" i="5"/>
  <c r="T337" i="5"/>
  <c r="U337" i="5" s="1"/>
  <c r="S337" i="5"/>
  <c r="R337" i="5"/>
  <c r="T335" i="5"/>
  <c r="U335" i="5" s="1"/>
  <c r="S335" i="5"/>
  <c r="R335" i="5"/>
  <c r="T328" i="5"/>
  <c r="U328" i="5" s="1"/>
  <c r="S328" i="5"/>
  <c r="R328" i="5"/>
  <c r="T327" i="5"/>
  <c r="U327" i="5" s="1"/>
  <c r="S327" i="5"/>
  <c r="R327" i="5"/>
  <c r="T326" i="5"/>
  <c r="U326" i="5" s="1"/>
  <c r="S326" i="5"/>
  <c r="R326" i="5"/>
  <c r="T325" i="5"/>
  <c r="U325" i="5" s="1"/>
  <c r="S325" i="5"/>
  <c r="R325" i="5"/>
  <c r="T305" i="5"/>
  <c r="U305" i="5" s="1"/>
  <c r="S305" i="5"/>
  <c r="R305" i="5"/>
  <c r="T296" i="5"/>
  <c r="U296" i="5" s="1"/>
  <c r="S296" i="5"/>
  <c r="R296" i="5"/>
  <c r="T295" i="5"/>
  <c r="U295" i="5" s="1"/>
  <c r="S295" i="5"/>
  <c r="R295" i="5"/>
  <c r="T294" i="5"/>
  <c r="U294" i="5" s="1"/>
  <c r="S294" i="5"/>
  <c r="R294" i="5"/>
  <c r="T293" i="5"/>
  <c r="U293" i="5" s="1"/>
  <c r="S293" i="5"/>
  <c r="R293" i="5"/>
  <c r="T259" i="5"/>
  <c r="U259" i="5" s="1"/>
  <c r="S259" i="5"/>
  <c r="R259" i="5"/>
  <c r="T258" i="5"/>
  <c r="U258" i="5" s="1"/>
  <c r="S258" i="5"/>
  <c r="R258" i="5"/>
  <c r="T257" i="5"/>
  <c r="U257" i="5" s="1"/>
  <c r="S257" i="5"/>
  <c r="R257" i="5"/>
  <c r="T256" i="5"/>
  <c r="U256" i="5" s="1"/>
  <c r="S256" i="5"/>
  <c r="R256" i="5"/>
  <c r="T255" i="5"/>
  <c r="U255" i="5" s="1"/>
  <c r="S255" i="5"/>
  <c r="R255" i="5"/>
  <c r="T242" i="5"/>
  <c r="U242" i="5" s="1"/>
  <c r="S242" i="5"/>
  <c r="R242" i="5"/>
  <c r="T219" i="5"/>
  <c r="U219" i="5" s="1"/>
  <c r="S219" i="5"/>
  <c r="R219" i="5"/>
  <c r="T216" i="5"/>
  <c r="U216" i="5" s="1"/>
  <c r="S216" i="5"/>
  <c r="R216" i="5"/>
  <c r="T190" i="5"/>
  <c r="U190" i="5" s="1"/>
  <c r="S190" i="5"/>
  <c r="R190" i="5"/>
  <c r="T189" i="5"/>
  <c r="U189" i="5" s="1"/>
  <c r="S189" i="5"/>
  <c r="R189" i="5"/>
  <c r="T159" i="5"/>
  <c r="U159" i="5" s="1"/>
  <c r="S159" i="5"/>
  <c r="R159" i="5"/>
  <c r="T158" i="5"/>
  <c r="U158" i="5" s="1"/>
  <c r="S158" i="5"/>
  <c r="R158" i="5"/>
  <c r="T156" i="5"/>
  <c r="U156" i="5" s="1"/>
  <c r="S156" i="5"/>
  <c r="R156" i="5"/>
  <c r="T155" i="5"/>
  <c r="U155" i="5" s="1"/>
  <c r="S155" i="5"/>
  <c r="R155" i="5"/>
  <c r="T145" i="5"/>
  <c r="U145" i="5" s="1"/>
  <c r="S145" i="5"/>
  <c r="R145" i="5"/>
  <c r="T142" i="5"/>
  <c r="U142" i="5" s="1"/>
  <c r="S142" i="5"/>
  <c r="R142" i="5"/>
  <c r="T137" i="5"/>
  <c r="U137" i="5" s="1"/>
  <c r="S137" i="5"/>
  <c r="R137" i="5"/>
  <c r="T120" i="5"/>
  <c r="U120" i="5" s="1"/>
  <c r="S120" i="5"/>
  <c r="R120" i="5"/>
  <c r="T119" i="5"/>
  <c r="U119" i="5" s="1"/>
  <c r="S119" i="5"/>
  <c r="R119" i="5"/>
  <c r="T80" i="5"/>
  <c r="U80" i="5" s="1"/>
  <c r="S80" i="5"/>
  <c r="R80" i="5"/>
  <c r="T78" i="5"/>
  <c r="U78" i="5" s="1"/>
  <c r="S78" i="5"/>
  <c r="R78" i="5"/>
  <c r="T76" i="5"/>
  <c r="U76" i="5" s="1"/>
  <c r="S76" i="5"/>
  <c r="R76" i="5"/>
  <c r="T71" i="5"/>
  <c r="U71" i="5" s="1"/>
  <c r="S71" i="5"/>
  <c r="R71" i="5"/>
  <c r="T64" i="5"/>
  <c r="U64" i="5" s="1"/>
  <c r="S64" i="5"/>
  <c r="R64" i="5"/>
  <c r="T58" i="5"/>
  <c r="U58" i="5" s="1"/>
  <c r="S58" i="5"/>
  <c r="R58" i="5"/>
  <c r="T56" i="5"/>
  <c r="U56" i="5" s="1"/>
  <c r="S56" i="5"/>
  <c r="R56" i="5"/>
  <c r="T26" i="5"/>
  <c r="U26" i="5" s="1"/>
  <c r="S26" i="5"/>
  <c r="R26" i="5"/>
  <c r="T25" i="5"/>
  <c r="U25" i="5" s="1"/>
  <c r="S25" i="5"/>
  <c r="R25" i="5"/>
  <c r="T24" i="5"/>
  <c r="U24" i="5" s="1"/>
  <c r="S24" i="5"/>
  <c r="R24" i="5"/>
  <c r="T23" i="5"/>
  <c r="U23" i="5" s="1"/>
  <c r="S23" i="5"/>
  <c r="R23" i="5"/>
  <c r="T22" i="5"/>
  <c r="U22" i="5" s="1"/>
  <c r="S22" i="5"/>
  <c r="R22" i="5"/>
  <c r="T21" i="5"/>
  <c r="U21" i="5" s="1"/>
  <c r="S21" i="5"/>
  <c r="R21" i="5"/>
  <c r="T85" i="5"/>
  <c r="R85" i="5"/>
  <c r="T81" i="5"/>
  <c r="R81" i="5"/>
  <c r="T79" i="5"/>
  <c r="R79" i="5"/>
  <c r="T77" i="5"/>
  <c r="R77" i="5"/>
  <c r="T72" i="5"/>
  <c r="R72" i="5"/>
  <c r="T65" i="5"/>
  <c r="R65" i="5"/>
  <c r="T59" i="5"/>
  <c r="R59" i="5"/>
  <c r="T57" i="5"/>
  <c r="R57" i="5"/>
  <c r="T659" i="5"/>
  <c r="U659" i="5" s="1"/>
  <c r="S659" i="5"/>
  <c r="R659" i="5"/>
  <c r="T658" i="5"/>
  <c r="U658" i="5" s="1"/>
  <c r="S658" i="5"/>
  <c r="R658" i="5"/>
  <c r="T657" i="5"/>
  <c r="U657" i="5" s="1"/>
  <c r="S657" i="5"/>
  <c r="R657" i="5"/>
  <c r="T641" i="5"/>
  <c r="U641" i="5" s="1"/>
  <c r="S641" i="5"/>
  <c r="R641" i="5"/>
  <c r="T640" i="5"/>
  <c r="U640" i="5" s="1"/>
  <c r="S640" i="5"/>
  <c r="R640" i="5"/>
  <c r="T639" i="5"/>
  <c r="U639" i="5" s="1"/>
  <c r="S639" i="5"/>
  <c r="R639" i="5"/>
  <c r="T638" i="5"/>
  <c r="U638" i="5" s="1"/>
  <c r="S638" i="5"/>
  <c r="R638" i="5"/>
  <c r="T637" i="5"/>
  <c r="U637" i="5" s="1"/>
  <c r="S637" i="5"/>
  <c r="R637" i="5"/>
  <c r="T636" i="5"/>
  <c r="U636" i="5" s="1"/>
  <c r="S636" i="5"/>
  <c r="R636" i="5"/>
  <c r="T615" i="5"/>
  <c r="U615" i="5" s="1"/>
  <c r="S615" i="5"/>
  <c r="R615" i="5"/>
  <c r="T614" i="5"/>
  <c r="U614" i="5" s="1"/>
  <c r="S614" i="5"/>
  <c r="R614" i="5"/>
  <c r="T613" i="5"/>
  <c r="U613" i="5" s="1"/>
  <c r="S613" i="5"/>
  <c r="R613" i="5"/>
  <c r="T612" i="5"/>
  <c r="U612" i="5" s="1"/>
  <c r="S612" i="5"/>
  <c r="R612" i="5"/>
  <c r="T611" i="5"/>
  <c r="U611" i="5" s="1"/>
  <c r="S611" i="5"/>
  <c r="R611" i="5"/>
  <c r="T610" i="5"/>
  <c r="U610" i="5" s="1"/>
  <c r="S610" i="5"/>
  <c r="R610" i="5"/>
  <c r="T587" i="5"/>
  <c r="U587" i="5" s="1"/>
  <c r="S587" i="5"/>
  <c r="R587" i="5"/>
  <c r="T581" i="5"/>
  <c r="U581" i="5" s="1"/>
  <c r="S581" i="5"/>
  <c r="R581" i="5"/>
  <c r="T580" i="5"/>
  <c r="U580" i="5" s="1"/>
  <c r="S580" i="5"/>
  <c r="R580" i="5"/>
  <c r="T578" i="5"/>
  <c r="U578" i="5" s="1"/>
  <c r="S578" i="5"/>
  <c r="R578" i="5"/>
  <c r="T577" i="5"/>
  <c r="U577" i="5" s="1"/>
  <c r="S577" i="5"/>
  <c r="R577" i="5"/>
  <c r="T575" i="5"/>
  <c r="U575" i="5" s="1"/>
  <c r="S575" i="5"/>
  <c r="R575" i="5"/>
  <c r="T574" i="5"/>
  <c r="U574" i="5" s="1"/>
  <c r="S574" i="5"/>
  <c r="R574" i="5"/>
  <c r="T552" i="5"/>
  <c r="U552" i="5" s="1"/>
  <c r="S552" i="5"/>
  <c r="R552" i="5"/>
  <c r="T551" i="5"/>
  <c r="U551" i="5" s="1"/>
  <c r="S551" i="5"/>
  <c r="R551" i="5"/>
  <c r="T544" i="5"/>
  <c r="U544" i="5" s="1"/>
  <c r="S544" i="5"/>
  <c r="R544" i="5"/>
  <c r="T540" i="5"/>
  <c r="U540" i="5" s="1"/>
  <c r="S540" i="5"/>
  <c r="R540" i="5"/>
  <c r="T539" i="5"/>
  <c r="U539" i="5" s="1"/>
  <c r="S539" i="5"/>
  <c r="R539" i="5"/>
  <c r="T514" i="5"/>
  <c r="U514" i="5" s="1"/>
  <c r="S514" i="5"/>
  <c r="R514" i="5"/>
  <c r="T513" i="5"/>
  <c r="U513" i="5" s="1"/>
  <c r="S513" i="5"/>
  <c r="R513" i="5"/>
  <c r="T512" i="5"/>
  <c r="U512" i="5" s="1"/>
  <c r="S512" i="5"/>
  <c r="R512" i="5"/>
  <c r="T505" i="5"/>
  <c r="U505" i="5" s="1"/>
  <c r="S505" i="5"/>
  <c r="R505" i="5"/>
  <c r="T460" i="5"/>
  <c r="U460" i="5" s="1"/>
  <c r="S460" i="5"/>
  <c r="R460" i="5"/>
  <c r="T458" i="5"/>
  <c r="U458" i="5" s="1"/>
  <c r="S458" i="5"/>
  <c r="R458" i="5"/>
  <c r="T435" i="5"/>
  <c r="U435" i="5" s="1"/>
  <c r="S435" i="5"/>
  <c r="R435" i="5"/>
  <c r="T433" i="5"/>
  <c r="U433" i="5" s="1"/>
  <c r="S433" i="5"/>
  <c r="R433" i="5"/>
  <c r="T431" i="5"/>
  <c r="U431" i="5" s="1"/>
  <c r="S431" i="5"/>
  <c r="R431" i="5"/>
  <c r="T404" i="5"/>
  <c r="U404" i="5" s="1"/>
  <c r="S404" i="5"/>
  <c r="R404" i="5"/>
  <c r="T384" i="5"/>
  <c r="U384" i="5" s="1"/>
  <c r="S384" i="5"/>
  <c r="R384" i="5"/>
  <c r="T321" i="5"/>
  <c r="U321" i="5" s="1"/>
  <c r="S321" i="5"/>
  <c r="R321" i="5"/>
  <c r="T224" i="5"/>
  <c r="U224" i="5" s="1"/>
  <c r="S224" i="5"/>
  <c r="R224" i="5"/>
  <c r="T223" i="5"/>
  <c r="U223" i="5" s="1"/>
  <c r="S223" i="5"/>
  <c r="R223" i="5"/>
  <c r="T151" i="5"/>
  <c r="U151" i="5" s="1"/>
  <c r="S151" i="5"/>
  <c r="R151" i="5"/>
  <c r="T149" i="5"/>
  <c r="U149" i="5" s="1"/>
  <c r="S149" i="5"/>
  <c r="R149" i="5"/>
  <c r="T13" i="5"/>
  <c r="U13" i="5" s="1"/>
  <c r="S13" i="5"/>
  <c r="R13" i="5"/>
  <c r="T11" i="5"/>
  <c r="U11" i="5" s="1"/>
  <c r="S11" i="5"/>
  <c r="R11" i="5"/>
  <c r="T12" i="5"/>
  <c r="U12" i="5" s="1"/>
  <c r="S12" i="5"/>
  <c r="R12" i="5"/>
  <c r="T208" i="5"/>
  <c r="U208" i="5" s="1"/>
  <c r="S208" i="5"/>
  <c r="R208" i="5"/>
  <c r="T203" i="5"/>
  <c r="U203" i="5" s="1"/>
  <c r="S203" i="5"/>
  <c r="R203" i="5"/>
  <c r="T662" i="5"/>
  <c r="U662" i="5" s="1"/>
  <c r="S662" i="5"/>
  <c r="R662" i="5"/>
  <c r="T655" i="5"/>
  <c r="U655" i="5" s="1"/>
  <c r="S655" i="5"/>
  <c r="R655" i="5"/>
  <c r="T642" i="5"/>
  <c r="U642" i="5" s="1"/>
  <c r="S642" i="5"/>
  <c r="R642" i="5"/>
  <c r="T628" i="5"/>
  <c r="U628" i="5" s="1"/>
  <c r="S628" i="5"/>
  <c r="R628" i="5"/>
  <c r="T617" i="5"/>
  <c r="U617" i="5" s="1"/>
  <c r="S617" i="5"/>
  <c r="R617" i="5"/>
  <c r="T616" i="5"/>
  <c r="U616" i="5" s="1"/>
  <c r="S616" i="5"/>
  <c r="R616" i="5"/>
  <c r="T599" i="5"/>
  <c r="U599" i="5" s="1"/>
  <c r="S599" i="5"/>
  <c r="R599" i="5"/>
  <c r="T598" i="5"/>
  <c r="U598" i="5" s="1"/>
  <c r="S598" i="5"/>
  <c r="R598" i="5"/>
  <c r="T597" i="5"/>
  <c r="U597" i="5" s="1"/>
  <c r="S597" i="5"/>
  <c r="R597" i="5"/>
  <c r="T589" i="5"/>
  <c r="U589" i="5" s="1"/>
  <c r="S589" i="5"/>
  <c r="R589" i="5"/>
  <c r="T588" i="5"/>
  <c r="U588" i="5" s="1"/>
  <c r="S588" i="5"/>
  <c r="R588" i="5"/>
  <c r="T586" i="5"/>
  <c r="U586" i="5" s="1"/>
  <c r="S586" i="5"/>
  <c r="R586" i="5"/>
  <c r="T582" i="5"/>
  <c r="U582" i="5" s="1"/>
  <c r="S582" i="5"/>
  <c r="R582" i="5"/>
  <c r="T576" i="5"/>
  <c r="U576" i="5" s="1"/>
  <c r="S576" i="5"/>
  <c r="R576" i="5"/>
  <c r="T563" i="5"/>
  <c r="U563" i="5" s="1"/>
  <c r="S563" i="5"/>
  <c r="R563" i="5"/>
  <c r="T543" i="5"/>
  <c r="U543" i="5" s="1"/>
  <c r="S543" i="5"/>
  <c r="R543" i="5"/>
  <c r="T542" i="5"/>
  <c r="U542" i="5" s="1"/>
  <c r="S542" i="5"/>
  <c r="R542" i="5"/>
  <c r="T541" i="5"/>
  <c r="U541" i="5" s="1"/>
  <c r="S541" i="5"/>
  <c r="R541" i="5"/>
  <c r="T511" i="5"/>
  <c r="U511" i="5" s="1"/>
  <c r="S511" i="5"/>
  <c r="R511" i="5"/>
  <c r="T510" i="5"/>
  <c r="U510" i="5" s="1"/>
  <c r="S510" i="5"/>
  <c r="R510" i="5"/>
  <c r="T509" i="5"/>
  <c r="U509" i="5" s="1"/>
  <c r="S509" i="5"/>
  <c r="R509" i="5"/>
  <c r="T508" i="5"/>
  <c r="U508" i="5" s="1"/>
  <c r="S508" i="5"/>
  <c r="R508" i="5"/>
  <c r="T507" i="5"/>
  <c r="U507" i="5" s="1"/>
  <c r="S507" i="5"/>
  <c r="R507" i="5"/>
  <c r="T452" i="5"/>
  <c r="U452" i="5" s="1"/>
  <c r="S452" i="5"/>
  <c r="R452" i="5"/>
  <c r="T451" i="5"/>
  <c r="U451" i="5" s="1"/>
  <c r="S451" i="5"/>
  <c r="R451" i="5"/>
  <c r="T449" i="5"/>
  <c r="U449" i="5" s="1"/>
  <c r="S449" i="5"/>
  <c r="R449" i="5"/>
  <c r="T448" i="5"/>
  <c r="U448" i="5" s="1"/>
  <c r="S448" i="5"/>
  <c r="R448" i="5"/>
  <c r="T447" i="5"/>
  <c r="U447" i="5" s="1"/>
  <c r="S447" i="5"/>
  <c r="R447" i="5"/>
  <c r="T446" i="5"/>
  <c r="U446" i="5" s="1"/>
  <c r="S446" i="5"/>
  <c r="R446" i="5"/>
  <c r="T445" i="5"/>
  <c r="U445" i="5" s="1"/>
  <c r="S445" i="5"/>
  <c r="R445" i="5"/>
  <c r="T444" i="5"/>
  <c r="U444" i="5" s="1"/>
  <c r="S444" i="5"/>
  <c r="R444" i="5"/>
  <c r="T443" i="5"/>
  <c r="U443" i="5" s="1"/>
  <c r="S443" i="5"/>
  <c r="R443" i="5"/>
  <c r="T442" i="5"/>
  <c r="U442" i="5" s="1"/>
  <c r="S442" i="5"/>
  <c r="R442" i="5"/>
  <c r="T441" i="5"/>
  <c r="U441" i="5" s="1"/>
  <c r="S441" i="5"/>
  <c r="R441" i="5"/>
  <c r="T440" i="5"/>
  <c r="U440" i="5" s="1"/>
  <c r="S440" i="5"/>
  <c r="R440" i="5"/>
  <c r="T439" i="5"/>
  <c r="U439" i="5" s="1"/>
  <c r="S439" i="5"/>
  <c r="R439" i="5"/>
  <c r="T438" i="5"/>
  <c r="U438" i="5" s="1"/>
  <c r="S438" i="5"/>
  <c r="R438" i="5"/>
  <c r="T429" i="5"/>
  <c r="U429" i="5" s="1"/>
  <c r="S429" i="5"/>
  <c r="R429" i="5"/>
  <c r="T415" i="5"/>
  <c r="U415" i="5" s="1"/>
  <c r="S415" i="5"/>
  <c r="R415" i="5"/>
  <c r="T403" i="5"/>
  <c r="U403" i="5" s="1"/>
  <c r="S403" i="5"/>
  <c r="R403" i="5"/>
  <c r="T386" i="5"/>
  <c r="U386" i="5" s="1"/>
  <c r="S386" i="5"/>
  <c r="R386" i="5"/>
  <c r="T385" i="5"/>
  <c r="U385" i="5" s="1"/>
  <c r="S385" i="5"/>
  <c r="R385" i="5"/>
  <c r="T383" i="5"/>
  <c r="U383" i="5" s="1"/>
  <c r="S383" i="5"/>
  <c r="R383" i="5"/>
  <c r="T374" i="5"/>
  <c r="U374" i="5" s="1"/>
  <c r="S374" i="5"/>
  <c r="R374" i="5"/>
  <c r="T373" i="5"/>
  <c r="U373" i="5" s="1"/>
  <c r="S373" i="5"/>
  <c r="R373" i="5"/>
  <c r="T368" i="5"/>
  <c r="U368" i="5" s="1"/>
  <c r="S368" i="5"/>
  <c r="R368" i="5"/>
  <c r="T358" i="5"/>
  <c r="U358" i="5" s="1"/>
  <c r="S358" i="5"/>
  <c r="R358" i="5"/>
  <c r="T355" i="5"/>
  <c r="U355" i="5" s="1"/>
  <c r="S355" i="5"/>
  <c r="R355" i="5"/>
  <c r="T344" i="5"/>
  <c r="U344" i="5" s="1"/>
  <c r="S344" i="5"/>
  <c r="R344" i="5"/>
  <c r="T329" i="5"/>
  <c r="U329" i="5" s="1"/>
  <c r="S329" i="5"/>
  <c r="R329" i="5"/>
  <c r="T310" i="5"/>
  <c r="U310" i="5" s="1"/>
  <c r="S310" i="5"/>
  <c r="R310" i="5"/>
  <c r="T309" i="5"/>
  <c r="U309" i="5" s="1"/>
  <c r="S309" i="5"/>
  <c r="R309" i="5"/>
  <c r="T308" i="5"/>
  <c r="U308" i="5" s="1"/>
  <c r="S308" i="5"/>
  <c r="R308" i="5"/>
  <c r="T307" i="5"/>
  <c r="U307" i="5" s="1"/>
  <c r="S307" i="5"/>
  <c r="R307" i="5"/>
  <c r="T300" i="5"/>
  <c r="U300" i="5" s="1"/>
  <c r="S300" i="5"/>
  <c r="R300" i="5"/>
  <c r="T299" i="5"/>
  <c r="U299" i="5" s="1"/>
  <c r="S299" i="5"/>
  <c r="R299" i="5"/>
  <c r="T298" i="5"/>
  <c r="U298" i="5" s="1"/>
  <c r="S298" i="5"/>
  <c r="R298" i="5"/>
  <c r="T297" i="5"/>
  <c r="U297" i="5" s="1"/>
  <c r="S297" i="5"/>
  <c r="R297" i="5"/>
  <c r="T270" i="5"/>
  <c r="U270" i="5" s="1"/>
  <c r="S270" i="5"/>
  <c r="R270" i="5"/>
  <c r="T264" i="5"/>
  <c r="U264" i="5" s="1"/>
  <c r="S264" i="5"/>
  <c r="R264" i="5"/>
  <c r="T263" i="5"/>
  <c r="U263" i="5" s="1"/>
  <c r="S263" i="5"/>
  <c r="R263" i="5"/>
  <c r="T262" i="5"/>
  <c r="U262" i="5" s="1"/>
  <c r="S262" i="5"/>
  <c r="R262" i="5"/>
  <c r="T261" i="5"/>
  <c r="U261" i="5" s="1"/>
  <c r="S261" i="5"/>
  <c r="R261" i="5"/>
  <c r="T260" i="5"/>
  <c r="U260" i="5" s="1"/>
  <c r="S260" i="5"/>
  <c r="R260" i="5"/>
  <c r="T225" i="5"/>
  <c r="U225" i="5" s="1"/>
  <c r="S225" i="5"/>
  <c r="R225" i="5"/>
  <c r="T211" i="5"/>
  <c r="U211" i="5" s="1"/>
  <c r="S211" i="5"/>
  <c r="R211" i="5"/>
  <c r="T197" i="5"/>
  <c r="U197" i="5" s="1"/>
  <c r="S197" i="5"/>
  <c r="R197" i="5"/>
  <c r="T194" i="5"/>
  <c r="U194" i="5" s="1"/>
  <c r="S194" i="5"/>
  <c r="R194" i="5"/>
  <c r="T182" i="5"/>
  <c r="U182" i="5" s="1"/>
  <c r="S182" i="5"/>
  <c r="R182" i="5"/>
  <c r="T176" i="5"/>
  <c r="U176" i="5" s="1"/>
  <c r="S176" i="5"/>
  <c r="R176" i="5"/>
  <c r="T172" i="5"/>
  <c r="U172" i="5" s="1"/>
  <c r="S172" i="5"/>
  <c r="R172" i="5"/>
  <c r="T164" i="5"/>
  <c r="U164" i="5" s="1"/>
  <c r="S164" i="5"/>
  <c r="R164" i="5"/>
  <c r="T152" i="5"/>
  <c r="U152" i="5" s="1"/>
  <c r="S152" i="5"/>
  <c r="R152" i="5"/>
  <c r="T150" i="5"/>
  <c r="U150" i="5" s="1"/>
  <c r="S150" i="5"/>
  <c r="R150" i="5"/>
  <c r="T128" i="5"/>
  <c r="U128" i="5" s="1"/>
  <c r="S128" i="5"/>
  <c r="R128" i="5"/>
  <c r="T123" i="5"/>
  <c r="U123" i="5" s="1"/>
  <c r="S123" i="5"/>
  <c r="R123" i="5"/>
  <c r="T122" i="5"/>
  <c r="U122" i="5" s="1"/>
  <c r="S122" i="5"/>
  <c r="R122" i="5"/>
  <c r="T115" i="5"/>
  <c r="U115" i="5" s="1"/>
  <c r="S115" i="5"/>
  <c r="R115" i="5"/>
  <c r="T106" i="5"/>
  <c r="U106" i="5" s="1"/>
  <c r="S106" i="5"/>
  <c r="R106" i="5"/>
  <c r="T100" i="5"/>
  <c r="U100" i="5" s="1"/>
  <c r="S100" i="5"/>
  <c r="R100" i="5"/>
  <c r="T75" i="5"/>
  <c r="U75" i="5" s="1"/>
  <c r="S75" i="5"/>
  <c r="R75" i="5"/>
  <c r="T55" i="5"/>
  <c r="U55" i="5" s="1"/>
  <c r="S55" i="5"/>
  <c r="R55" i="5"/>
  <c r="T54" i="5"/>
  <c r="U54" i="5" s="1"/>
  <c r="S54" i="5"/>
  <c r="R54" i="5"/>
  <c r="T40" i="5"/>
  <c r="U40" i="5" s="1"/>
  <c r="S40" i="5"/>
  <c r="R40" i="5"/>
  <c r="T39" i="5"/>
  <c r="U39" i="5" s="1"/>
  <c r="S39" i="5"/>
  <c r="R39" i="5"/>
  <c r="T35" i="5"/>
  <c r="U35" i="5" s="1"/>
  <c r="S35" i="5"/>
  <c r="R35" i="5"/>
  <c r="T30" i="5"/>
  <c r="U30" i="5" s="1"/>
  <c r="S30" i="5"/>
  <c r="R30" i="5"/>
  <c r="T17" i="5"/>
  <c r="U17" i="5" s="1"/>
  <c r="S17" i="5"/>
  <c r="R17" i="5"/>
  <c r="T340" i="5"/>
  <c r="U340" i="5" s="1"/>
  <c r="S340" i="5"/>
  <c r="R340" i="5"/>
  <c r="T399" i="5"/>
  <c r="U399" i="5" s="1"/>
  <c r="S399" i="5"/>
  <c r="R399" i="5"/>
  <c r="T369" i="5"/>
  <c r="U369" i="5" s="1"/>
  <c r="S369" i="5"/>
  <c r="R369" i="5"/>
  <c r="T330" i="5"/>
  <c r="U330" i="5" s="1"/>
  <c r="S330" i="5"/>
  <c r="R330" i="5"/>
  <c r="T320" i="5"/>
  <c r="U320" i="5" s="1"/>
  <c r="S320" i="5"/>
  <c r="R320" i="5"/>
  <c r="Q405" i="5"/>
  <c r="T313" i="5"/>
  <c r="S313" i="5"/>
  <c r="S405" i="5" s="1"/>
  <c r="R313" i="5"/>
  <c r="R405" i="5" s="1"/>
  <c r="T306" i="5"/>
  <c r="U306" i="5" s="1"/>
  <c r="S306" i="5"/>
  <c r="R306" i="5"/>
  <c r="T41" i="5"/>
  <c r="U41" i="5" s="1"/>
  <c r="S41" i="5"/>
  <c r="R41" i="5"/>
  <c r="Q226" i="5"/>
  <c r="T5" i="5"/>
  <c r="S5" i="5"/>
  <c r="S226" i="5" s="1"/>
  <c r="R5" i="5"/>
  <c r="R226" i="5" s="1"/>
  <c r="T109" i="6"/>
  <c r="U109" i="6" s="1"/>
  <c r="S109" i="6"/>
  <c r="R109" i="6"/>
  <c r="T95" i="6"/>
  <c r="U95" i="6" s="1"/>
  <c r="S95" i="6"/>
  <c r="R95" i="6"/>
  <c r="T90" i="6"/>
  <c r="U90" i="6" s="1"/>
  <c r="S90" i="6"/>
  <c r="R90" i="6"/>
  <c r="T89" i="6"/>
  <c r="U89" i="6" s="1"/>
  <c r="S89" i="6"/>
  <c r="R89" i="6"/>
  <c r="T83" i="6"/>
  <c r="U83" i="6" s="1"/>
  <c r="S83" i="6"/>
  <c r="R83" i="6"/>
  <c r="T80" i="6"/>
  <c r="U80" i="6" s="1"/>
  <c r="S80" i="6"/>
  <c r="R80" i="6"/>
  <c r="T79" i="6"/>
  <c r="U79" i="6" s="1"/>
  <c r="S79" i="6"/>
  <c r="R79" i="6"/>
  <c r="T78" i="6"/>
  <c r="U78" i="6" s="1"/>
  <c r="S78" i="6"/>
  <c r="R78" i="6"/>
  <c r="T77" i="6"/>
  <c r="U77" i="6" s="1"/>
  <c r="S77" i="6"/>
  <c r="R77" i="6"/>
  <c r="T76" i="6"/>
  <c r="U76" i="6" s="1"/>
  <c r="S76" i="6"/>
  <c r="R76" i="6"/>
  <c r="T68" i="6"/>
  <c r="U68" i="6" s="1"/>
  <c r="S68" i="6"/>
  <c r="R68" i="6"/>
  <c r="T67" i="6"/>
  <c r="U67" i="6" s="1"/>
  <c r="S67" i="6"/>
  <c r="R67" i="6"/>
  <c r="T65" i="6"/>
  <c r="U65" i="6" s="1"/>
  <c r="S65" i="6"/>
  <c r="R65" i="6"/>
  <c r="T63" i="6"/>
  <c r="U63" i="6" s="1"/>
  <c r="S63" i="6"/>
  <c r="R63" i="6"/>
  <c r="T61" i="6"/>
  <c r="U61" i="6" s="1"/>
  <c r="S61" i="6"/>
  <c r="R61" i="6"/>
  <c r="T60" i="6"/>
  <c r="U60" i="6" s="1"/>
  <c r="S60" i="6"/>
  <c r="R60" i="6"/>
  <c r="T47" i="6"/>
  <c r="U47" i="6" s="1"/>
  <c r="S47" i="6"/>
  <c r="R47" i="6"/>
  <c r="T46" i="6"/>
  <c r="U46" i="6" s="1"/>
  <c r="S46" i="6"/>
  <c r="R46" i="6"/>
  <c r="Q86" i="6"/>
  <c r="T45" i="6"/>
  <c r="S45" i="6"/>
  <c r="S86" i="6" s="1"/>
  <c r="R45" i="6"/>
  <c r="R86" i="6" s="1"/>
  <c r="T42" i="6"/>
  <c r="U42" i="6" s="1"/>
  <c r="S42" i="6"/>
  <c r="R42" i="6"/>
  <c r="T41" i="6"/>
  <c r="U41" i="6" s="1"/>
  <c r="S41" i="6"/>
  <c r="R41" i="6"/>
  <c r="T40" i="6"/>
  <c r="U40" i="6" s="1"/>
  <c r="S40" i="6"/>
  <c r="R40" i="6"/>
  <c r="T39" i="6"/>
  <c r="U39" i="6" s="1"/>
  <c r="S39" i="6"/>
  <c r="R39" i="6"/>
  <c r="T36" i="6"/>
  <c r="U36" i="6" s="1"/>
  <c r="S36" i="6"/>
  <c r="R36" i="6"/>
  <c r="T31" i="6"/>
  <c r="U31" i="6" s="1"/>
  <c r="S31" i="6"/>
  <c r="R31" i="6"/>
  <c r="Q43" i="6"/>
  <c r="T30" i="6"/>
  <c r="S30" i="6"/>
  <c r="S43" i="6" s="1"/>
  <c r="R30" i="6"/>
  <c r="R43" i="6" s="1"/>
  <c r="T27" i="6"/>
  <c r="U27" i="6" s="1"/>
  <c r="S27" i="6"/>
  <c r="R27" i="6"/>
  <c r="T26" i="6"/>
  <c r="U26" i="6" s="1"/>
  <c r="S26" i="6"/>
  <c r="R26" i="6"/>
  <c r="T25" i="6"/>
  <c r="U25" i="6" s="1"/>
  <c r="S25" i="6"/>
  <c r="R25" i="6"/>
  <c r="T24" i="6"/>
  <c r="U24" i="6" s="1"/>
  <c r="S24" i="6"/>
  <c r="R24" i="6"/>
  <c r="T23" i="6"/>
  <c r="U23" i="6" s="1"/>
  <c r="S23" i="6"/>
  <c r="R23" i="6"/>
  <c r="T18" i="6"/>
  <c r="U18" i="6" s="1"/>
  <c r="S18" i="6"/>
  <c r="R18" i="6"/>
  <c r="T14" i="6"/>
  <c r="U14" i="6" s="1"/>
  <c r="S14" i="6"/>
  <c r="R14" i="6"/>
  <c r="T13" i="6"/>
  <c r="U13" i="6" s="1"/>
  <c r="S13" i="6"/>
  <c r="R13" i="6"/>
  <c r="T12" i="6"/>
  <c r="U12" i="6" s="1"/>
  <c r="S12" i="6"/>
  <c r="R12" i="6"/>
  <c r="T9" i="6"/>
  <c r="U9" i="6" s="1"/>
  <c r="S9" i="6"/>
  <c r="R9" i="6"/>
  <c r="T8" i="6"/>
  <c r="U8" i="6" s="1"/>
  <c r="S8" i="6"/>
  <c r="R8" i="6"/>
  <c r="T6" i="6"/>
  <c r="U6" i="6" s="1"/>
  <c r="S6" i="6"/>
  <c r="R6" i="6"/>
  <c r="Q28" i="6"/>
  <c r="T5" i="6"/>
  <c r="S5" i="6"/>
  <c r="S28" i="6" s="1"/>
  <c r="R5" i="6"/>
  <c r="R28" i="6" s="1"/>
  <c r="M64" i="4"/>
  <c r="J66" i="4" s="1"/>
  <c r="N59" i="4"/>
  <c r="N64" i="4" s="1"/>
  <c r="T106" i="6"/>
  <c r="U106" i="6" s="1"/>
  <c r="S106" i="6"/>
  <c r="R106" i="6"/>
  <c r="T105" i="6"/>
  <c r="U105" i="6" s="1"/>
  <c r="S105" i="6"/>
  <c r="R105" i="6"/>
  <c r="T104" i="6"/>
  <c r="U104" i="6" s="1"/>
  <c r="S104" i="6"/>
  <c r="R104" i="6"/>
  <c r="T103" i="6"/>
  <c r="U103" i="6" s="1"/>
  <c r="S103" i="6"/>
  <c r="R103" i="6"/>
  <c r="T102" i="6"/>
  <c r="U102" i="6" s="1"/>
  <c r="S102" i="6"/>
  <c r="R102" i="6"/>
  <c r="T101" i="6"/>
  <c r="U101" i="6" s="1"/>
  <c r="S101" i="6"/>
  <c r="R101" i="6"/>
  <c r="T100" i="6"/>
  <c r="U100" i="6" s="1"/>
  <c r="S100" i="6"/>
  <c r="R100" i="6"/>
  <c r="T99" i="6"/>
  <c r="U99" i="6" s="1"/>
  <c r="S99" i="6"/>
  <c r="R99" i="6"/>
  <c r="T98" i="6"/>
  <c r="U98" i="6" s="1"/>
  <c r="S98" i="6"/>
  <c r="R98" i="6"/>
  <c r="T97" i="6"/>
  <c r="U97" i="6" s="1"/>
  <c r="S97" i="6"/>
  <c r="R97" i="6"/>
  <c r="T96" i="6"/>
  <c r="U96" i="6" s="1"/>
  <c r="S96" i="6"/>
  <c r="R96" i="6"/>
  <c r="Q110" i="6"/>
  <c r="T88" i="6"/>
  <c r="S88" i="6"/>
  <c r="S110" i="6" s="1"/>
  <c r="R88" i="6"/>
  <c r="R110" i="6" s="1"/>
  <c r="T69" i="6"/>
  <c r="U69" i="6" s="1"/>
  <c r="S69" i="6"/>
  <c r="R69" i="6"/>
  <c r="T64" i="6"/>
  <c r="U64" i="6" s="1"/>
  <c r="S64" i="6"/>
  <c r="R64" i="6"/>
  <c r="T62" i="6"/>
  <c r="U62" i="6" s="1"/>
  <c r="S62" i="6"/>
  <c r="R62" i="6"/>
  <c r="T59" i="6"/>
  <c r="U59" i="6" s="1"/>
  <c r="S59" i="6"/>
  <c r="R59" i="6"/>
  <c r="T49" i="6"/>
  <c r="U49" i="6" s="1"/>
  <c r="S49" i="6"/>
  <c r="R49" i="6"/>
  <c r="T22" i="6"/>
  <c r="U22" i="6" s="1"/>
  <c r="S22" i="6"/>
  <c r="R22" i="6"/>
  <c r="T21" i="6"/>
  <c r="U21" i="6" s="1"/>
  <c r="S21" i="6"/>
  <c r="R21" i="6"/>
  <c r="T20" i="6"/>
  <c r="U20" i="6" s="1"/>
  <c r="S20" i="6"/>
  <c r="R20" i="6"/>
  <c r="T19" i="6"/>
  <c r="U19" i="6" s="1"/>
  <c r="S19" i="6"/>
  <c r="R19" i="6"/>
  <c r="T15" i="6"/>
  <c r="U15" i="6" s="1"/>
  <c r="S15" i="6"/>
  <c r="R15" i="6"/>
  <c r="T7" i="6"/>
  <c r="U7" i="6" s="1"/>
  <c r="S7" i="6"/>
  <c r="R7" i="6"/>
  <c r="T66" i="6"/>
  <c r="U66" i="6" s="1"/>
  <c r="S66" i="6"/>
  <c r="R66" i="6"/>
  <c r="T108" i="6"/>
  <c r="U108" i="6" s="1"/>
  <c r="S108" i="6"/>
  <c r="R108" i="6"/>
  <c r="T107" i="6"/>
  <c r="U107" i="6" s="1"/>
  <c r="S107" i="6"/>
  <c r="R107" i="6"/>
  <c r="T94" i="6"/>
  <c r="U94" i="6" s="1"/>
  <c r="S94" i="6"/>
  <c r="R94" i="6"/>
  <c r="T93" i="6"/>
  <c r="U93" i="6" s="1"/>
  <c r="S93" i="6"/>
  <c r="R93" i="6"/>
  <c r="T92" i="6"/>
  <c r="U92" i="6" s="1"/>
  <c r="S92" i="6"/>
  <c r="R92" i="6"/>
  <c r="T91" i="6"/>
  <c r="U91" i="6" s="1"/>
  <c r="S91" i="6"/>
  <c r="R91" i="6"/>
  <c r="T85" i="6"/>
  <c r="U85" i="6" s="1"/>
  <c r="S85" i="6"/>
  <c r="R85" i="6"/>
  <c r="T84" i="6"/>
  <c r="U84" i="6" s="1"/>
  <c r="S84" i="6"/>
  <c r="R84" i="6"/>
  <c r="T82" i="6"/>
  <c r="U82" i="6" s="1"/>
  <c r="S82" i="6"/>
  <c r="R82" i="6"/>
  <c r="T81" i="6"/>
  <c r="U81" i="6" s="1"/>
  <c r="S81" i="6"/>
  <c r="R81" i="6"/>
  <c r="T75" i="6"/>
  <c r="U75" i="6" s="1"/>
  <c r="S75" i="6"/>
  <c r="R75" i="6"/>
  <c r="T74" i="6"/>
  <c r="U74" i="6" s="1"/>
  <c r="S74" i="6"/>
  <c r="R74" i="6"/>
  <c r="T73" i="6"/>
  <c r="U73" i="6" s="1"/>
  <c r="S73" i="6"/>
  <c r="R73" i="6"/>
  <c r="T72" i="6"/>
  <c r="U72" i="6" s="1"/>
  <c r="S72" i="6"/>
  <c r="R72" i="6"/>
  <c r="T71" i="6"/>
  <c r="U71" i="6" s="1"/>
  <c r="S71" i="6"/>
  <c r="R71" i="6"/>
  <c r="T70" i="6"/>
  <c r="U70" i="6" s="1"/>
  <c r="S70" i="6"/>
  <c r="R70" i="6"/>
  <c r="T58" i="6"/>
  <c r="U58" i="6" s="1"/>
  <c r="S58" i="6"/>
  <c r="R58" i="6"/>
  <c r="T57" i="6"/>
  <c r="U57" i="6" s="1"/>
  <c r="S57" i="6"/>
  <c r="R57" i="6"/>
  <c r="T56" i="6"/>
  <c r="U56" i="6" s="1"/>
  <c r="S56" i="6"/>
  <c r="R56" i="6"/>
  <c r="T55" i="6"/>
  <c r="U55" i="6" s="1"/>
  <c r="S55" i="6"/>
  <c r="R55" i="6"/>
  <c r="T54" i="6"/>
  <c r="U54" i="6" s="1"/>
  <c r="S54" i="6"/>
  <c r="R54" i="6"/>
  <c r="T53" i="6"/>
  <c r="U53" i="6" s="1"/>
  <c r="S53" i="6"/>
  <c r="R53" i="6"/>
  <c r="T52" i="6"/>
  <c r="U52" i="6" s="1"/>
  <c r="S52" i="6"/>
  <c r="R52" i="6"/>
  <c r="T51" i="6"/>
  <c r="U51" i="6" s="1"/>
  <c r="S51" i="6"/>
  <c r="R51" i="6"/>
  <c r="T50" i="6"/>
  <c r="U50" i="6" s="1"/>
  <c r="S50" i="6"/>
  <c r="R50" i="6"/>
  <c r="T38" i="6"/>
  <c r="U38" i="6" s="1"/>
  <c r="S38" i="6"/>
  <c r="R38" i="6"/>
  <c r="T37" i="6"/>
  <c r="U37" i="6" s="1"/>
  <c r="S37" i="6"/>
  <c r="R37" i="6"/>
  <c r="T35" i="6"/>
  <c r="U35" i="6" s="1"/>
  <c r="S35" i="6"/>
  <c r="R35" i="6"/>
  <c r="T34" i="6"/>
  <c r="U34" i="6" s="1"/>
  <c r="S34" i="6"/>
  <c r="R34" i="6"/>
  <c r="T33" i="6"/>
  <c r="U33" i="6" s="1"/>
  <c r="S33" i="6"/>
  <c r="R33" i="6"/>
  <c r="T32" i="6"/>
  <c r="U32" i="6" s="1"/>
  <c r="S32" i="6"/>
  <c r="R32" i="6"/>
  <c r="T17" i="6"/>
  <c r="U17" i="6" s="1"/>
  <c r="S17" i="6"/>
  <c r="R17" i="6"/>
  <c r="T16" i="6"/>
  <c r="U16" i="6" s="1"/>
  <c r="S16" i="6"/>
  <c r="R16" i="6"/>
  <c r="T11" i="6"/>
  <c r="U11" i="6" s="1"/>
  <c r="S11" i="6"/>
  <c r="R11" i="6"/>
  <c r="T10" i="6"/>
  <c r="U10" i="6" s="1"/>
  <c r="S10" i="6"/>
  <c r="R10" i="6"/>
  <c r="T48" i="6"/>
  <c r="U48" i="6" s="1"/>
  <c r="S48" i="6"/>
  <c r="R48" i="6"/>
  <c r="T110" i="6" l="1"/>
  <c r="P110" i="6" s="1"/>
  <c r="U88" i="6"/>
  <c r="U110" i="6" s="1"/>
  <c r="F18" i="8"/>
  <c r="M18" i="8" s="1"/>
  <c r="F17" i="8"/>
  <c r="M17" i="8" s="1"/>
  <c r="F16" i="8"/>
  <c r="M16" i="8" s="1"/>
  <c r="F15" i="8"/>
  <c r="M15" i="8" s="1"/>
  <c r="T28" i="6"/>
  <c r="P28" i="6" s="1"/>
  <c r="U5" i="6"/>
  <c r="U28" i="6" s="1"/>
  <c r="T43" i="6"/>
  <c r="P43" i="6" s="1"/>
  <c r="U30" i="6"/>
  <c r="U43" i="6" s="1"/>
  <c r="T86" i="6"/>
  <c r="P86" i="6" s="1"/>
  <c r="U45" i="6"/>
  <c r="U86" i="6" s="1"/>
  <c r="T226" i="5"/>
  <c r="P226" i="5" s="1"/>
  <c r="U5" i="5"/>
  <c r="U226" i="5" s="1"/>
  <c r="T405" i="5"/>
  <c r="P405" i="5" s="1"/>
  <c r="U313" i="5"/>
  <c r="U405" i="5" s="1"/>
  <c r="T663" i="5"/>
  <c r="P663" i="5" s="1"/>
  <c r="U556" i="5"/>
  <c r="U663" i="5" s="1"/>
  <c r="T554" i="5"/>
  <c r="P554" i="5" s="1"/>
  <c r="U407" i="5"/>
  <c r="U554" i="5" s="1"/>
  <c r="M69" i="4"/>
  <c r="T311" i="5"/>
  <c r="P311" i="5" s="1"/>
  <c r="U228" i="5"/>
  <c r="U311" i="5" s="1"/>
  <c r="Q25" i="2"/>
  <c r="Q24" i="2"/>
  <c r="Q23" i="2"/>
  <c r="Q22" i="2"/>
  <c r="Q21" i="2"/>
  <c r="Q20" i="2"/>
  <c r="P26" i="2" s="1"/>
  <c r="O25" i="2"/>
  <c r="O24" i="2"/>
  <c r="O23" i="2"/>
  <c r="O22" i="2"/>
  <c r="O21" i="2"/>
  <c r="O20" i="2"/>
  <c r="N26" i="2" s="1"/>
  <c r="M25" i="2"/>
  <c r="M24" i="2"/>
  <c r="M23" i="2"/>
  <c r="M22" i="2"/>
  <c r="M21" i="2"/>
  <c r="M20" i="2"/>
  <c r="L26" i="2" s="1"/>
  <c r="K25" i="2"/>
  <c r="K24" i="2"/>
  <c r="K23" i="2"/>
  <c r="K22" i="2"/>
  <c r="K21" i="2"/>
  <c r="K20" i="2"/>
  <c r="J26" i="2" s="1"/>
  <c r="I25" i="2"/>
  <c r="I24" i="2"/>
  <c r="I23" i="2"/>
  <c r="I22" i="2"/>
  <c r="I21" i="2"/>
  <c r="I20" i="2"/>
  <c r="H26" i="2" s="1"/>
  <c r="G25" i="2"/>
  <c r="G24" i="2"/>
  <c r="G23" i="2"/>
  <c r="G22" i="2"/>
  <c r="G21" i="2"/>
  <c r="G20" i="2"/>
  <c r="F26" i="2" s="1"/>
  <c r="E25" i="2"/>
  <c r="E24" i="2"/>
  <c r="E23" i="2"/>
  <c r="E22" i="2"/>
  <c r="E21" i="2"/>
  <c r="E20" i="2"/>
  <c r="D26" i="2" s="1"/>
  <c r="C25" i="2"/>
  <c r="C24" i="2"/>
  <c r="C23" i="2"/>
  <c r="C22" i="2"/>
  <c r="C21" i="2"/>
  <c r="C20" i="2"/>
  <c r="B26" i="2" s="1"/>
  <c r="D5" i="16"/>
  <c r="E5" i="16" s="1"/>
  <c r="L10" i="10"/>
  <c r="D7" i="16"/>
  <c r="E7" i="16" s="1"/>
  <c r="L15" i="14"/>
  <c r="D6" i="16"/>
  <c r="E6" i="16" s="1"/>
  <c r="L11" i="13"/>
  <c r="C34" i="2" l="1"/>
  <c r="C33" i="2"/>
  <c r="C32" i="2"/>
  <c r="C31" i="2"/>
  <c r="C30" i="2"/>
  <c r="C29" i="2"/>
  <c r="C28" i="2"/>
  <c r="B35" i="2" s="1"/>
  <c r="C43" i="2"/>
  <c r="G47" i="2" s="1"/>
  <c r="C42" i="2"/>
  <c r="E47" i="2" s="1"/>
  <c r="C41" i="2"/>
  <c r="E34" i="2"/>
  <c r="E33" i="2"/>
  <c r="E32" i="2"/>
  <c r="E31" i="2"/>
  <c r="E30" i="2"/>
  <c r="E29" i="2"/>
  <c r="E28" i="2"/>
  <c r="D35" i="2" s="1"/>
  <c r="E43" i="2"/>
  <c r="G48" i="2" s="1"/>
  <c r="E42" i="2"/>
  <c r="E48" i="2" s="1"/>
  <c r="E41" i="2"/>
  <c r="G34" i="2"/>
  <c r="G33" i="2"/>
  <c r="G32" i="2"/>
  <c r="G31" i="2"/>
  <c r="G30" i="2"/>
  <c r="G29" i="2"/>
  <c r="G28" i="2"/>
  <c r="F35" i="2" s="1"/>
  <c r="G43" i="2"/>
  <c r="G49" i="2" s="1"/>
  <c r="G42" i="2"/>
  <c r="E49" i="2" s="1"/>
  <c r="G41" i="2"/>
  <c r="I34" i="2"/>
  <c r="I33" i="2"/>
  <c r="I32" i="2"/>
  <c r="I31" i="2"/>
  <c r="I30" i="2"/>
  <c r="I29" i="2"/>
  <c r="I28" i="2"/>
  <c r="H35" i="2" s="1"/>
  <c r="I43" i="2"/>
  <c r="G51" i="2" s="1"/>
  <c r="I42" i="2"/>
  <c r="E51" i="2" s="1"/>
  <c r="I41" i="2"/>
  <c r="K34" i="2"/>
  <c r="K33" i="2"/>
  <c r="K32" i="2"/>
  <c r="K31" i="2"/>
  <c r="K30" i="2"/>
  <c r="K29" i="2"/>
  <c r="K28" i="2"/>
  <c r="J35" i="2" s="1"/>
  <c r="K43" i="2"/>
  <c r="G52" i="2" s="1"/>
  <c r="K42" i="2"/>
  <c r="E52" i="2" s="1"/>
  <c r="K41" i="2"/>
  <c r="M34" i="2"/>
  <c r="M33" i="2"/>
  <c r="M32" i="2"/>
  <c r="M31" i="2"/>
  <c r="M30" i="2"/>
  <c r="M29" i="2"/>
  <c r="M28" i="2"/>
  <c r="L35" i="2" s="1"/>
  <c r="M43" i="2"/>
  <c r="M42" i="2"/>
  <c r="M41" i="2"/>
  <c r="O34" i="2"/>
  <c r="O33" i="2"/>
  <c r="O32" i="2"/>
  <c r="O31" i="2"/>
  <c r="O30" i="2"/>
  <c r="O29" i="2"/>
  <c r="O28" i="2"/>
  <c r="N35" i="2" s="1"/>
  <c r="O43" i="2"/>
  <c r="O42" i="2"/>
  <c r="O41" i="2"/>
  <c r="Q34" i="2"/>
  <c r="Q33" i="2"/>
  <c r="Q32" i="2"/>
  <c r="Q31" i="2"/>
  <c r="Q30" i="2"/>
  <c r="Q29" i="2"/>
  <c r="Q28" i="2"/>
  <c r="P35" i="2" s="1"/>
  <c r="Q43" i="2"/>
  <c r="Q42" i="2"/>
  <c r="Q41" i="2"/>
  <c r="Q37" i="2" l="1"/>
  <c r="P39" i="2" s="1"/>
  <c r="O37" i="2"/>
  <c r="N39" i="2" s="1"/>
  <c r="M37" i="2"/>
  <c r="L39" i="2" s="1"/>
  <c r="K37" i="2"/>
  <c r="J39" i="2" s="1"/>
  <c r="C52" i="2" s="1"/>
  <c r="I37" i="2"/>
  <c r="H39" i="2" s="1"/>
  <c r="C51" i="2" s="1"/>
  <c r="G37" i="2"/>
  <c r="F39" i="2" s="1"/>
  <c r="C49" i="2" s="1"/>
  <c r="E37" i="2"/>
  <c r="D39" i="2" s="1"/>
  <c r="C48" i="2" s="1"/>
  <c r="C37" i="2"/>
  <c r="B39" i="2" s="1"/>
  <c r="C47" i="2" s="1"/>
  <c r="L18" i="8"/>
  <c r="N18" i="8"/>
  <c r="Q18" i="8"/>
  <c r="R18" i="8"/>
  <c r="H18" i="8"/>
  <c r="J18" i="8"/>
  <c r="O18" i="8"/>
  <c r="G18" i="8"/>
  <c r="K18" i="8"/>
  <c r="P18" i="8"/>
  <c r="L17" i="8"/>
  <c r="N17" i="8"/>
  <c r="Q17" i="8"/>
  <c r="R17" i="8"/>
  <c r="H17" i="8"/>
  <c r="J17" i="8"/>
  <c r="O17" i="8"/>
  <c r="G17" i="8"/>
  <c r="K17" i="8"/>
  <c r="P17" i="8"/>
  <c r="L16" i="8"/>
  <c r="N16" i="8"/>
  <c r="Q16" i="8"/>
  <c r="R16" i="8"/>
  <c r="H16" i="8"/>
  <c r="J16" i="8"/>
  <c r="O16" i="8"/>
  <c r="G16" i="8"/>
  <c r="K16" i="8"/>
  <c r="P16" i="8"/>
  <c r="L15" i="8"/>
  <c r="N15" i="8"/>
  <c r="Q15" i="8"/>
  <c r="R15" i="8"/>
  <c r="R19" i="8"/>
  <c r="Q19" i="8"/>
  <c r="H15" i="8"/>
  <c r="J15" i="8"/>
  <c r="O15" i="8"/>
  <c r="O19" i="8"/>
  <c r="G15" i="8"/>
  <c r="K15" i="8"/>
  <c r="P15" i="8"/>
  <c r="P19" i="8"/>
  <c r="C50" i="2"/>
  <c r="B53" i="2"/>
  <c r="H27" i="3"/>
  <c r="J13" i="4"/>
  <c r="I12" i="7"/>
  <c r="H42" i="3"/>
  <c r="J20" i="4"/>
  <c r="I19" i="7"/>
  <c r="H41" i="3"/>
  <c r="J21" i="4"/>
  <c r="I20" i="7"/>
  <c r="H29" i="3"/>
  <c r="J23" i="4"/>
  <c r="I22" i="7"/>
  <c r="H44" i="3"/>
  <c r="J29" i="4"/>
  <c r="I28" i="7"/>
  <c r="H18" i="3"/>
  <c r="J32" i="4"/>
  <c r="I31" i="7"/>
  <c r="H19" i="3"/>
  <c r="J35" i="4"/>
  <c r="I34" i="7"/>
  <c r="H17" i="3"/>
  <c r="J37" i="4"/>
  <c r="I36" i="7"/>
  <c r="H31" i="3"/>
  <c r="J44" i="4"/>
  <c r="I43" i="7"/>
  <c r="J52" i="4"/>
  <c r="I51" i="7"/>
  <c r="L10" i="8"/>
  <c r="N52" i="4"/>
  <c r="J55" i="4"/>
  <c r="F10" i="8"/>
  <c r="M10" i="8"/>
  <c r="N10" i="8"/>
  <c r="Q10" i="8"/>
  <c r="R10" i="8"/>
  <c r="G8" i="9"/>
  <c r="H8" i="9"/>
  <c r="I8" i="9"/>
  <c r="H10" i="8"/>
  <c r="J10" i="8"/>
  <c r="O10" i="8"/>
  <c r="E8" i="9"/>
  <c r="G10" i="8"/>
  <c r="K10" i="8"/>
  <c r="P10" i="8"/>
  <c r="F8" i="9"/>
  <c r="L9" i="8"/>
  <c r="F9" i="8"/>
  <c r="M9" i="8"/>
  <c r="N9" i="8"/>
  <c r="Q9" i="8"/>
  <c r="R9" i="8"/>
  <c r="G7" i="9"/>
  <c r="H7" i="9"/>
  <c r="I7" i="9"/>
  <c r="H9" i="8"/>
  <c r="J9" i="8"/>
  <c r="O9" i="8"/>
  <c r="E7" i="9"/>
  <c r="G9" i="8"/>
  <c r="K9" i="8"/>
  <c r="P9" i="8"/>
  <c r="F7" i="9"/>
  <c r="L8" i="8"/>
  <c r="F8" i="8"/>
  <c r="M8" i="8"/>
  <c r="N8" i="8"/>
  <c r="Q8" i="8"/>
  <c r="R8" i="8"/>
  <c r="G6" i="9"/>
  <c r="H6" i="9"/>
  <c r="I6" i="9"/>
  <c r="H8" i="8"/>
  <c r="J8" i="8"/>
  <c r="O8" i="8"/>
  <c r="E6" i="9"/>
  <c r="G8" i="8"/>
  <c r="K8" i="8"/>
  <c r="P8" i="8"/>
  <c r="F6" i="9"/>
  <c r="L7" i="8"/>
  <c r="F7" i="8"/>
  <c r="M7" i="8"/>
  <c r="N7" i="8"/>
  <c r="Q7" i="8"/>
  <c r="R7" i="8"/>
  <c r="G5" i="9"/>
  <c r="H5" i="9"/>
  <c r="I5" i="9"/>
  <c r="H7" i="8"/>
  <c r="J7" i="8"/>
  <c r="O7" i="8"/>
  <c r="E5" i="9"/>
  <c r="G7" i="8"/>
  <c r="K7" i="8"/>
  <c r="P7" i="8"/>
  <c r="F5" i="9"/>
  <c r="L6" i="8"/>
  <c r="F6" i="8"/>
  <c r="M6" i="8"/>
  <c r="N6" i="8"/>
  <c r="Q6" i="8"/>
  <c r="R6" i="8"/>
  <c r="R11" i="8"/>
  <c r="R22" i="8"/>
  <c r="R24" i="8"/>
  <c r="Q11" i="8"/>
  <c r="Q22" i="8"/>
  <c r="Q24" i="8"/>
  <c r="G4" i="9"/>
  <c r="H4" i="9"/>
  <c r="I4" i="9"/>
  <c r="I10" i="9"/>
  <c r="H10" i="9"/>
  <c r="G10" i="9"/>
  <c r="D4" i="16"/>
  <c r="E4" i="16"/>
  <c r="D9" i="16"/>
  <c r="E9" i="16"/>
  <c r="H6" i="8"/>
  <c r="J6" i="8"/>
  <c r="O6" i="8"/>
  <c r="O11" i="8"/>
  <c r="O22" i="8"/>
  <c r="E4" i="9"/>
  <c r="E10" i="9"/>
  <c r="C4" i="16"/>
  <c r="C9" i="16"/>
  <c r="G6" i="8"/>
  <c r="K6" i="8"/>
  <c r="P6" i="8"/>
  <c r="P11" i="8"/>
  <c r="P22" i="8"/>
  <c r="F4" i="9"/>
  <c r="F10" i="9"/>
  <c r="B4" i="16"/>
  <c r="B9" i="16"/>
  <c r="G50" i="2"/>
  <c r="F53" i="2"/>
  <c r="E50" i="2"/>
  <c r="D53" i="2"/>
  <c r="H6" i="3"/>
  <c r="H7" i="3"/>
  <c r="H8" i="3"/>
  <c r="H9" i="3"/>
  <c r="H10" i="3"/>
  <c r="H11" i="3"/>
  <c r="H12" i="3"/>
  <c r="H13" i="3"/>
  <c r="H14" i="3"/>
  <c r="H15" i="3"/>
  <c r="H16" i="3"/>
  <c r="L37" i="4"/>
  <c r="P372" i="5"/>
  <c r="S372" i="5"/>
  <c r="L32" i="4"/>
  <c r="P370" i="5"/>
  <c r="S370" i="5"/>
  <c r="P371" i="5"/>
  <c r="S371" i="5"/>
  <c r="P377" i="5"/>
  <c r="S377" i="5"/>
  <c r="P379" i="5"/>
  <c r="S379" i="5"/>
  <c r="L35" i="4"/>
  <c r="P426" i="5"/>
  <c r="S426" i="5"/>
  <c r="P427" i="5"/>
  <c r="S427" i="5"/>
  <c r="P565" i="5"/>
  <c r="S565" i="5"/>
  <c r="H20" i="3"/>
  <c r="H21" i="3"/>
  <c r="H22" i="3"/>
  <c r="H23" i="3"/>
  <c r="H24" i="3"/>
  <c r="H25" i="3"/>
  <c r="H26" i="3"/>
  <c r="L13" i="4"/>
  <c r="P43" i="5"/>
  <c r="S43" i="5"/>
  <c r="P47" i="5"/>
  <c r="S47" i="5"/>
  <c r="P51" i="5"/>
  <c r="S51" i="5"/>
  <c r="P63" i="5"/>
  <c r="S63" i="5"/>
  <c r="P70" i="5"/>
  <c r="S70" i="5"/>
  <c r="P83" i="5"/>
  <c r="S83" i="5"/>
  <c r="P87" i="5"/>
  <c r="S87" i="5"/>
  <c r="P91" i="5"/>
  <c r="S91" i="5"/>
  <c r="H28" i="3"/>
  <c r="L23" i="4"/>
  <c r="P45" i="5"/>
  <c r="S45" i="5"/>
  <c r="P49" i="5"/>
  <c r="S49" i="5"/>
  <c r="P53" i="5"/>
  <c r="S53" i="5"/>
  <c r="P61" i="5"/>
  <c r="S61" i="5"/>
  <c r="P74" i="5"/>
  <c r="S74" i="5"/>
  <c r="P89" i="5"/>
  <c r="S89" i="5"/>
  <c r="P93" i="5"/>
  <c r="S93" i="5"/>
  <c r="H30" i="3"/>
  <c r="L44" i="4"/>
  <c r="P57" i="5"/>
  <c r="S57" i="5"/>
  <c r="P59" i="5"/>
  <c r="S59" i="5"/>
  <c r="P65" i="5"/>
  <c r="S65" i="5"/>
  <c r="P72" i="5"/>
  <c r="S72" i="5"/>
  <c r="P77" i="5"/>
  <c r="S77" i="5"/>
  <c r="P79" i="5"/>
  <c r="S79" i="5"/>
  <c r="P81" i="5"/>
  <c r="S81" i="5"/>
  <c r="P85" i="5"/>
  <c r="S85" i="5"/>
  <c r="H32" i="3"/>
  <c r="H33" i="3"/>
  <c r="H34" i="3"/>
  <c r="H35" i="3"/>
  <c r="H36" i="3"/>
  <c r="H37" i="3"/>
  <c r="H38" i="3"/>
  <c r="H39" i="3"/>
  <c r="H40" i="3"/>
  <c r="L21" i="4"/>
  <c r="P68" i="5"/>
  <c r="S68" i="5"/>
  <c r="P95" i="5"/>
  <c r="S95" i="5"/>
  <c r="P97" i="5"/>
  <c r="S97" i="5"/>
  <c r="P99" i="5"/>
  <c r="S99" i="5"/>
  <c r="L20" i="4"/>
  <c r="P101" i="5"/>
  <c r="S101" i="5"/>
  <c r="P102" i="5"/>
  <c r="S102" i="5"/>
  <c r="P103" i="5"/>
  <c r="S103" i="5"/>
  <c r="H43" i="3"/>
  <c r="L29" i="4"/>
  <c r="P316" i="5"/>
  <c r="S316" i="5"/>
  <c r="P360" i="5"/>
  <c r="S360" i="5"/>
  <c r="H45" i="3"/>
  <c r="H46" i="3"/>
  <c r="H47" i="3"/>
  <c r="H48" i="3"/>
  <c r="H49" i="3"/>
  <c r="H50" i="3"/>
  <c r="H51" i="3"/>
  <c r="H52" i="3"/>
  <c r="H53" i="3"/>
  <c r="H54" i="3"/>
  <c r="H55" i="3"/>
  <c r="H58" i="3"/>
  <c r="H59" i="3"/>
  <c r="H60" i="3"/>
  <c r="H61" i="3"/>
  <c r="H62" i="3"/>
  <c r="H63" i="3"/>
  <c r="H64" i="3"/>
  <c r="H65" i="3"/>
  <c r="H66" i="3"/>
  <c r="H67" i="3"/>
  <c r="L52" i="4"/>
  <c r="P174" i="5"/>
  <c r="S174" i="5"/>
  <c r="U174" i="5"/>
  <c r="N13" i="4"/>
  <c r="N20" i="4"/>
  <c r="N21" i="4"/>
  <c r="N23" i="4"/>
  <c r="N29" i="4"/>
  <c r="N32" i="4"/>
  <c r="N35" i="4"/>
  <c r="N37" i="4"/>
  <c r="N44" i="4"/>
  <c r="L53" i="4"/>
  <c r="N53" i="4"/>
  <c r="N69" i="4"/>
  <c r="U91" i="5"/>
  <c r="U87" i="5"/>
  <c r="U83" i="5"/>
  <c r="U70" i="5"/>
  <c r="U63" i="5"/>
  <c r="U51" i="5"/>
  <c r="U47" i="5"/>
  <c r="U43" i="5"/>
  <c r="U103" i="5"/>
  <c r="U102" i="5"/>
  <c r="U101" i="5"/>
  <c r="U99" i="5"/>
  <c r="U97" i="5"/>
  <c r="U95" i="5"/>
  <c r="U68" i="5"/>
  <c r="U93" i="5"/>
  <c r="U89" i="5"/>
  <c r="U74" i="5"/>
  <c r="U61" i="5"/>
  <c r="U53" i="5"/>
  <c r="U49" i="5"/>
  <c r="U45" i="5"/>
  <c r="U360" i="5"/>
  <c r="U316" i="5"/>
  <c r="U379" i="5"/>
  <c r="U377" i="5"/>
  <c r="U371" i="5"/>
  <c r="U370" i="5"/>
  <c r="U565" i="5"/>
  <c r="U427" i="5"/>
  <c r="U426" i="5"/>
  <c r="U372" i="5"/>
  <c r="U85" i="5"/>
  <c r="U81" i="5"/>
  <c r="U79" i="5"/>
  <c r="U77" i="5"/>
  <c r="U72" i="5"/>
  <c r="U65" i="5"/>
  <c r="U59" i="5"/>
  <c r="U57" i="5"/>
</calcChain>
</file>

<file path=xl/sharedStrings.xml><?xml version="1.0" encoding="utf-8"?>
<sst xmlns="http://schemas.openxmlformats.org/spreadsheetml/2006/main" count="9145" uniqueCount="1531">
  <si>
    <t>Blad 'Omreken'</t>
  </si>
  <si>
    <t>Dit blad mag niet worden gewijzigd!</t>
  </si>
  <si>
    <t>Type:</t>
  </si>
  <si>
    <t>Invultabel</t>
  </si>
  <si>
    <t>Werkdagen</t>
  </si>
  <si>
    <t xml:space="preserve">per jaar: </t>
  </si>
  <si>
    <t xml:space="preserve">per week: </t>
  </si>
  <si>
    <t>FREQ</t>
  </si>
  <si>
    <t>FACTOR</t>
  </si>
  <si>
    <t>5W</t>
  </si>
  <si>
    <t>4W</t>
  </si>
  <si>
    <t>200J</t>
  </si>
  <si>
    <t>3W</t>
  </si>
  <si>
    <t>120J</t>
  </si>
  <si>
    <t>2W</t>
  </si>
  <si>
    <t>80J</t>
  </si>
  <si>
    <t>1W</t>
  </si>
  <si>
    <t>40J</t>
  </si>
  <si>
    <t>26J</t>
  </si>
  <si>
    <t>20J</t>
  </si>
  <si>
    <t>12J</t>
  </si>
  <si>
    <t>10J</t>
  </si>
  <si>
    <t>6J</t>
  </si>
  <si>
    <t>4J</t>
  </si>
  <si>
    <t>3J</t>
  </si>
  <si>
    <t>2J</t>
  </si>
  <si>
    <t>1J</t>
  </si>
  <si>
    <t>0,5J</t>
  </si>
  <si>
    <t>Opbouw uurtarief</t>
  </si>
  <si>
    <t>Regulier werk</t>
  </si>
  <si>
    <t>Regie werk</t>
  </si>
  <si>
    <t>Uitvoering</t>
  </si>
  <si>
    <t>Directe leiding</t>
  </si>
  <si>
    <t>ONDERDEEL</t>
  </si>
  <si>
    <t>Vakvolwassene</t>
  </si>
  <si>
    <t>Leiding (meewerkend)</t>
  </si>
  <si>
    <t>Leiding (niet-meewerkend)</t>
  </si>
  <si>
    <t>Vakvolwassene regie</t>
  </si>
  <si>
    <t>Leiding regie</t>
  </si>
  <si>
    <t>Loongroep/ervaring</t>
  </si>
  <si>
    <t>&gt;3 dienstjaren</t>
  </si>
  <si>
    <t/>
  </si>
  <si>
    <t>voorman/vrouw</t>
  </si>
  <si>
    <t>objectleider</t>
  </si>
  <si>
    <t>specialist</t>
  </si>
  <si>
    <t>Basis uurloon (CAO)</t>
  </si>
  <si>
    <t>Basis toeslagen</t>
  </si>
  <si>
    <t>Totaal basisloon</t>
  </si>
  <si>
    <t>Vakantietoeslag</t>
  </si>
  <si>
    <t>Overige structurele uitkeringen</t>
  </si>
  <si>
    <t>Totaal uurloon inclusief toeslagen</t>
  </si>
  <si>
    <t>Sociale lasten</t>
  </si>
  <si>
    <t>Totaal uurloon inclusief sociale lasten</t>
  </si>
  <si>
    <t>Vakantiedagen</t>
  </si>
  <si>
    <t>Betaalde feestdagen</t>
  </si>
  <si>
    <t>Ziektedagen</t>
  </si>
  <si>
    <t>Overige niet werkbare dagen</t>
  </si>
  <si>
    <t>TOTAAL LOONKOSTEN PER UUR</t>
  </si>
  <si>
    <t>Materialen en middelen</t>
  </si>
  <si>
    <t>Machinekosten</t>
  </si>
  <si>
    <t>Werkkleding en uitrusting</t>
  </si>
  <si>
    <t>Afvalzakken</t>
  </si>
  <si>
    <t>Reiskosten/vervoerskosten/parkeergelden</t>
  </si>
  <si>
    <t>Overige directe kosten</t>
  </si>
  <si>
    <t>TOTAAL DIRECTE KOSTEN</t>
  </si>
  <si>
    <t>Indirecte leiding</t>
  </si>
  <si>
    <t>Managementkosten</t>
  </si>
  <si>
    <t>P.Z. kosten</t>
  </si>
  <si>
    <t>Opleiding</t>
  </si>
  <si>
    <t>Huisvesting</t>
  </si>
  <si>
    <t>Administratiekosten</t>
  </si>
  <si>
    <t>Overige overhead</t>
  </si>
  <si>
    <t>TOTAAL INDIRECTE KOSTEN</t>
  </si>
  <si>
    <t>RISICO EN WINST</t>
  </si>
  <si>
    <t>TOTAAL UURTARIEF (excl. BTW)</t>
  </si>
  <si>
    <t>Onregelmatigheids tijdstip:</t>
  </si>
  <si>
    <t>toeslag</t>
  </si>
  <si>
    <t>tarief</t>
  </si>
  <si>
    <t>- DN: ma-vr nacht</t>
  </si>
  <si>
    <t>- W: weekend</t>
  </si>
  <si>
    <t>- X: feestdag</t>
  </si>
  <si>
    <t>TARIEVEN REGULIER WERK</t>
  </si>
  <si>
    <t>Werkdag</t>
  </si>
  <si>
    <t>Weekend</t>
  </si>
  <si>
    <t>Feestdag</t>
  </si>
  <si>
    <t>Aandeel</t>
  </si>
  <si>
    <t>Tarief</t>
  </si>
  <si>
    <t>Gewogen tarief uitvoering</t>
  </si>
  <si>
    <t>Tarieven regulier werk</t>
  </si>
  <si>
    <t>TARIEVEN REGIE WERK</t>
  </si>
  <si>
    <t>Tarieven regie werk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</si>
  <si>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</si>
  <si>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</si>
  <si>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</si>
  <si>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</si>
  <si>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</si>
  <si>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</si>
  <si>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</si>
  <si>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</si>
  <si>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     </t>
  </si>
  <si>
    <t>BHB</t>
  </si>
  <si>
    <t xml:space="preserve">B    </t>
  </si>
  <si>
    <t>Kantoor-/personeels-/vergaderruimte hard (basis)</t>
  </si>
  <si>
    <t>m²/uur</t>
  </si>
  <si>
    <t>BHV</t>
  </si>
  <si>
    <t>Kantoor-/personeels-/vergaderruimte hard (volledig)</t>
  </si>
  <si>
    <t>BZB</t>
  </si>
  <si>
    <t>Kantoor-/personeels-/vergaderruimte zacht (basis)</t>
  </si>
  <si>
    <t>BZV</t>
  </si>
  <si>
    <t>Kantoor-/personeels-/vergaderruimte zacht (volledig)</t>
  </si>
  <si>
    <t>LHB</t>
  </si>
  <si>
    <t>Leslokalen/studieruimte hard (basis)</t>
  </si>
  <si>
    <t>LHV</t>
  </si>
  <si>
    <t>Leslokalen/studieruimte hard (volledig)</t>
  </si>
  <si>
    <t>LZB</t>
  </si>
  <si>
    <t>Leslokalen/studieruimte zacht (basis)</t>
  </si>
  <si>
    <t>LZV</t>
  </si>
  <si>
    <t>Leslokalen/studieruimte zacht (volledig)</t>
  </si>
  <si>
    <t>MZB</t>
  </si>
  <si>
    <t>Media-/bibliotheek zacht (basis)</t>
  </si>
  <si>
    <t>MZV</t>
  </si>
  <si>
    <t>Media-/bibliotheek zacht (volledig)</t>
  </si>
  <si>
    <t>PMHB</t>
  </si>
  <si>
    <t xml:space="preserve">PM   </t>
  </si>
  <si>
    <t>Praktijklokaal minimaal hard (basis)</t>
  </si>
  <si>
    <t>PMHV</t>
  </si>
  <si>
    <t>Praktijklokaal minimaal hard (volledig)</t>
  </si>
  <si>
    <t>PSHB</t>
  </si>
  <si>
    <t xml:space="preserve">PS   </t>
  </si>
  <si>
    <t>Praktijklokaal specialistisch hard (basis)</t>
  </si>
  <si>
    <t>PSHV</t>
  </si>
  <si>
    <t>Praktijklokaal specialistisch hard (volledig)</t>
  </si>
  <si>
    <t>PSZB</t>
  </si>
  <si>
    <t>Praktijklokaal specialistisch zacht (basis)</t>
  </si>
  <si>
    <t>PSZV</t>
  </si>
  <si>
    <t>Praktijklokaal specialistisch zacht (volledig)</t>
  </si>
  <si>
    <t>PUHB</t>
  </si>
  <si>
    <t xml:space="preserve">PU   </t>
  </si>
  <si>
    <t>Praktijklokaal uitgebreid hard (basis)</t>
  </si>
  <si>
    <t>PUHV</t>
  </si>
  <si>
    <t>Praktijklokaal uitgebreid hard (volledig)</t>
  </si>
  <si>
    <t>DHB</t>
  </si>
  <si>
    <t xml:space="preserve">S    </t>
  </si>
  <si>
    <t>Douche/wasruimte hard (basis)</t>
  </si>
  <si>
    <t>DHV</t>
  </si>
  <si>
    <t>Douche/wasruimte hard (volledig)</t>
  </si>
  <si>
    <t>KLHB</t>
  </si>
  <si>
    <t>Kleedruimte hard (basis)</t>
  </si>
  <si>
    <t>KLHV</t>
  </si>
  <si>
    <t>Kleedruimte hard (volledig)</t>
  </si>
  <si>
    <t>SHB</t>
  </si>
  <si>
    <t>Sanitaire ruimte/toiletten hard (basis)</t>
  </si>
  <si>
    <t>SHV</t>
  </si>
  <si>
    <t>Sanitaire ruimte/toiletten hard (volledig)</t>
  </si>
  <si>
    <t>AHB</t>
  </si>
  <si>
    <t xml:space="preserve">V    </t>
  </si>
  <si>
    <t>Aula/pauzeruimte hard (basis)</t>
  </si>
  <si>
    <t>AHV</t>
  </si>
  <si>
    <t>Aula/pauzeruimte hard (volledig)</t>
  </si>
  <si>
    <t>EHB</t>
  </si>
  <si>
    <t>Entree hard (basis)</t>
  </si>
  <si>
    <t>EHV</t>
  </si>
  <si>
    <t>Entree hard (volledig)</t>
  </si>
  <si>
    <t>EZB</t>
  </si>
  <si>
    <t>Entree zacht (basis)</t>
  </si>
  <si>
    <t>EZV</t>
  </si>
  <si>
    <t>Entree zacht (volledig)</t>
  </si>
  <si>
    <t>FHB</t>
  </si>
  <si>
    <t>Lift hard (basis)</t>
  </si>
  <si>
    <t>FHV</t>
  </si>
  <si>
    <t>Lift hard (volledig)</t>
  </si>
  <si>
    <t>GHB</t>
  </si>
  <si>
    <t>Gymzaal/sportruimte hard (basis)</t>
  </si>
  <si>
    <t>GHV</t>
  </si>
  <si>
    <t>Gymzaal/sportruimte hard (volledig)</t>
  </si>
  <si>
    <t>OHB</t>
  </si>
  <si>
    <t>Opslag/Magazijn/Berging hard (basis)</t>
  </si>
  <si>
    <t>OHV</t>
  </si>
  <si>
    <t>Opslag/Magazijn/Berging hard (volledig)</t>
  </si>
  <si>
    <t>PHB</t>
  </si>
  <si>
    <t>Pantry/keuken hard (basis)</t>
  </si>
  <si>
    <t>PHV</t>
  </si>
  <si>
    <t>Pantry/keuken hard (volledig)</t>
  </si>
  <si>
    <t>THB</t>
  </si>
  <si>
    <t>Trap hard (basis)</t>
  </si>
  <si>
    <t>THV</t>
  </si>
  <si>
    <t>Trap hard (volledig)</t>
  </si>
  <si>
    <t>TZB</t>
  </si>
  <si>
    <t>Trap zacht (basis)</t>
  </si>
  <si>
    <t>TZV</t>
  </si>
  <si>
    <t>Trap zacht (volledig)</t>
  </si>
  <si>
    <t>VHB</t>
  </si>
  <si>
    <t>Verkeersruimte/garderobe/reprografie hard (basis)</t>
  </si>
  <si>
    <t>VHV</t>
  </si>
  <si>
    <t>Verkeersruimte/garderobe/reprografie hard (volledig)</t>
  </si>
  <si>
    <t>VZB</t>
  </si>
  <si>
    <t>Verkeersruimte/garderobe/reprografie zacht (basis)</t>
  </si>
  <si>
    <t>VZV</t>
  </si>
  <si>
    <t>Verkeersruimte/garderobe/reprografie zacht (volledig)</t>
  </si>
  <si>
    <t xml:space="preserve">WERKDAG VAKANTIE         </t>
  </si>
  <si>
    <t>VBHB</t>
  </si>
  <si>
    <t>VBHV</t>
  </si>
  <si>
    <t>VBZB</t>
  </si>
  <si>
    <t>VBZV</t>
  </si>
  <si>
    <t>VSHB</t>
  </si>
  <si>
    <t>VSHV</t>
  </si>
  <si>
    <t>VPHB</t>
  </si>
  <si>
    <t>VPHV</t>
  </si>
  <si>
    <t>VVHB</t>
  </si>
  <si>
    <t>VVHV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</si>
  <si>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</si>
  <si>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</si>
  <si>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</si>
  <si>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</si>
  <si>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</si>
  <si>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</si>
  <si>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</si>
  <si>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</si>
  <si>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AH</t>
  </si>
  <si>
    <t>interieur</t>
  </si>
  <si>
    <t>Aula/pauzeruimte harde vloer</t>
  </si>
  <si>
    <t>BH</t>
  </si>
  <si>
    <t>Kantoor/personeels-/vergaderruimte harde vloer</t>
  </si>
  <si>
    <t>BZ</t>
  </si>
  <si>
    <t>Kantoor/personeels-/vergaderruimte zachte vloer</t>
  </si>
  <si>
    <t>DH</t>
  </si>
  <si>
    <t>Douche/wasruimte harde vloer</t>
  </si>
  <si>
    <t>DHN</t>
  </si>
  <si>
    <t>Douche/wasruimte harde vloer (naloop)</t>
  </si>
  <si>
    <t>EH</t>
  </si>
  <si>
    <t>Entree harde vloeren</t>
  </si>
  <si>
    <t>EZ</t>
  </si>
  <si>
    <t>Entree zachte vloer</t>
  </si>
  <si>
    <t>FH</t>
  </si>
  <si>
    <t>Lift harde vloer</t>
  </si>
  <si>
    <t>GH</t>
  </si>
  <si>
    <t>Gymzaal/sportruimte/toestelberging harde vloer</t>
  </si>
  <si>
    <t>GHN</t>
  </si>
  <si>
    <t>Gymzaal/sportruimte/toestelberging harde vloer (naloop)</t>
  </si>
  <si>
    <t>KLH</t>
  </si>
  <si>
    <t>Kleedruimte harde vloer</t>
  </si>
  <si>
    <t>KLHN</t>
  </si>
  <si>
    <t>Kleedruimte harde vloer (naloop)</t>
  </si>
  <si>
    <t>LH</t>
  </si>
  <si>
    <t>Leslokaal/studieruimte harde vloer</t>
  </si>
  <si>
    <t>LZ</t>
  </si>
  <si>
    <t>MZ</t>
  </si>
  <si>
    <t>Media-/bibliotheek zachte vloer</t>
  </si>
  <si>
    <t>OH</t>
  </si>
  <si>
    <t>Opslag/berging/magazijn harde vloer</t>
  </si>
  <si>
    <t>PH</t>
  </si>
  <si>
    <t>Pantry/keuken harde vloer</t>
  </si>
  <si>
    <t>PMH</t>
  </si>
  <si>
    <t>Praktijklokaal minimaal harde vloer</t>
  </si>
  <si>
    <t>PSH</t>
  </si>
  <si>
    <t>Praktijklokaal specialistisch harde vloer</t>
  </si>
  <si>
    <t>PSZ</t>
  </si>
  <si>
    <t>Praktijklokaal specialistisch zachte vloer</t>
  </si>
  <si>
    <t>PUH</t>
  </si>
  <si>
    <t>Praktijklokaal uitgebreid harde vloer</t>
  </si>
  <si>
    <t>SH</t>
  </si>
  <si>
    <t>Sanitaire ruimte/toiletten harde vloer</t>
  </si>
  <si>
    <t>SHN</t>
  </si>
  <si>
    <t>Sanitaire ruimte/toiletten harde vloer (naloop)</t>
  </si>
  <si>
    <t>TH</t>
  </si>
  <si>
    <t>Trap(penhuis)  harde vloer</t>
  </si>
  <si>
    <t>TZ</t>
  </si>
  <si>
    <t>Trap(penhuis) zachte vloer</t>
  </si>
  <si>
    <t>VH</t>
  </si>
  <si>
    <t>Verkeersruimte/garderobe/reprografie harde vloer</t>
  </si>
  <si>
    <t>VZ</t>
  </si>
  <si>
    <t>Verkeersruimte/garderobe/reprografie zachte vloer</t>
  </si>
  <si>
    <t>Z001</t>
  </si>
  <si>
    <t>extra</t>
  </si>
  <si>
    <t>Extra schoonmaaktijd lokaal West 13 (W01.002)</t>
  </si>
  <si>
    <t>uur</t>
  </si>
  <si>
    <t xml:space="preserve">Totaal werkdag                  </t>
  </si>
  <si>
    <t xml:space="preserve">Gemiddeld uurtarief werkdag                  </t>
  </si>
  <si>
    <t>VBH</t>
  </si>
  <si>
    <t>VBZ</t>
  </si>
  <si>
    <t>VPH</t>
  </si>
  <si>
    <t>VSH</t>
  </si>
  <si>
    <t>VVH</t>
  </si>
  <si>
    <t xml:space="preserve">Totaal werkdag vakantie         </t>
  </si>
  <si>
    <t xml:space="preserve">Gemiddeld uurtarief werkdag vakantie         </t>
  </si>
  <si>
    <t>Totaal regulier werk excl. BTW</t>
  </si>
  <si>
    <t>OBJECT</t>
  </si>
  <si>
    <t>BOUW-DEEL</t>
  </si>
  <si>
    <t>ETAGE</t>
  </si>
  <si>
    <t>RUIMTENR</t>
  </si>
  <si>
    <t>RUIMTENAAM</t>
  </si>
  <si>
    <t>VLOER</t>
  </si>
  <si>
    <t>WERK-SOORT</t>
  </si>
  <si>
    <t>DAG-KRACHT</t>
  </si>
  <si>
    <t>UREN HOOG-FREQUENT/ DAG</t>
  </si>
  <si>
    <t>1000 - De Ring van Putten, Groenewoudlaan 25, Spijkenisse</t>
  </si>
  <si>
    <t>1000</t>
  </si>
  <si>
    <t>0A</t>
  </si>
  <si>
    <t>A00.001</t>
  </si>
  <si>
    <t>hoofdentree</t>
  </si>
  <si>
    <t>schoonloopmat</t>
  </si>
  <si>
    <t>A00.002</t>
  </si>
  <si>
    <t>keuken</t>
  </si>
  <si>
    <t>dhgt</t>
  </si>
  <si>
    <t>A00.003</t>
  </si>
  <si>
    <t>receptie</t>
  </si>
  <si>
    <t>linoleum</t>
  </si>
  <si>
    <t>A00.004</t>
  </si>
  <si>
    <t>Aula-overblijfruimte</t>
  </si>
  <si>
    <t>graniet</t>
  </si>
  <si>
    <t>A00.005</t>
  </si>
  <si>
    <t>lokaal Toren 03 technieklokaal</t>
  </si>
  <si>
    <t>A00.006</t>
  </si>
  <si>
    <t>lokaal T 04</t>
  </si>
  <si>
    <t>A00.008</t>
  </si>
  <si>
    <t>noodtrappenhuis Oost</t>
  </si>
  <si>
    <t>A00.008a</t>
  </si>
  <si>
    <t>inloopmat</t>
  </si>
  <si>
    <t>A00.010</t>
  </si>
  <si>
    <t>noodtrappenhuis Zuid</t>
  </si>
  <si>
    <t>A00.011</t>
  </si>
  <si>
    <t>lokaal T 01</t>
  </si>
  <si>
    <t>A00.012</t>
  </si>
  <si>
    <t>lokaal T 02</t>
  </si>
  <si>
    <t>0M</t>
  </si>
  <si>
    <t>M00.001</t>
  </si>
  <si>
    <t>gang/overblijfruimte</t>
  </si>
  <si>
    <t>M00.002</t>
  </si>
  <si>
    <t>gang rond AULA</t>
  </si>
  <si>
    <t>M00.003</t>
  </si>
  <si>
    <t>Aula</t>
  </si>
  <si>
    <t>M00.004</t>
  </si>
  <si>
    <t>Aula (podium)</t>
  </si>
  <si>
    <t>M00.005</t>
  </si>
  <si>
    <t>docentenwerkruimte</t>
  </si>
  <si>
    <t>tapijt</t>
  </si>
  <si>
    <t>M00.006</t>
  </si>
  <si>
    <t>toiletgroep M 00.03 t.o. Z1</t>
  </si>
  <si>
    <t>M00.007</t>
  </si>
  <si>
    <t>toiletgroep J 00.03 t.o. Z1</t>
  </si>
  <si>
    <t>M00.009</t>
  </si>
  <si>
    <t>toiletgroep   J 00.02 plein Zuid</t>
  </si>
  <si>
    <t>M00.010</t>
  </si>
  <si>
    <t>toiletgroep M 00.02 plein Zuid</t>
  </si>
  <si>
    <t>M00.012</t>
  </si>
  <si>
    <t>toiletgroep M 00.01</t>
  </si>
  <si>
    <t>M00.013</t>
  </si>
  <si>
    <t>toiletgroep   J 00.01</t>
  </si>
  <si>
    <t>M00.014</t>
  </si>
  <si>
    <t>kunststof</t>
  </si>
  <si>
    <t>M00.015</t>
  </si>
  <si>
    <t>docentenkamer</t>
  </si>
  <si>
    <t>M00.016</t>
  </si>
  <si>
    <t>Pantry docentenkamer</t>
  </si>
  <si>
    <t>M00.019</t>
  </si>
  <si>
    <t>garderobe Docenten</t>
  </si>
  <si>
    <t>M00.022</t>
  </si>
  <si>
    <t>Administratie</t>
  </si>
  <si>
    <t>M00.023</t>
  </si>
  <si>
    <t>Kamer rector</t>
  </si>
  <si>
    <t>M00.028</t>
  </si>
  <si>
    <t>conciergeloge hoofdentree</t>
  </si>
  <si>
    <t>0O</t>
  </si>
  <si>
    <t>O00.001</t>
  </si>
  <si>
    <t>Technieklokaal O3</t>
  </si>
  <si>
    <t>rubber</t>
  </si>
  <si>
    <t>O00.005</t>
  </si>
  <si>
    <t>trappenhuis OOST beneden</t>
  </si>
  <si>
    <t>O00.006</t>
  </si>
  <si>
    <t>Lokaal Techniek</t>
  </si>
  <si>
    <t>O00.009</t>
  </si>
  <si>
    <t>Gemeensch.ruimte Oost</t>
  </si>
  <si>
    <t>O00.010</t>
  </si>
  <si>
    <t>Muzieklokaal O1</t>
  </si>
  <si>
    <t>O00.015</t>
  </si>
  <si>
    <t>reproruimte</t>
  </si>
  <si>
    <t>0S</t>
  </si>
  <si>
    <t>O00.021</t>
  </si>
  <si>
    <t>gang naar Sporthal</t>
  </si>
  <si>
    <t>O00.023</t>
  </si>
  <si>
    <t>entree Sporthal</t>
  </si>
  <si>
    <t>S00.001</t>
  </si>
  <si>
    <t>douche 6</t>
  </si>
  <si>
    <t>S00.001a</t>
  </si>
  <si>
    <t>kleedruimte 6</t>
  </si>
  <si>
    <t>S00.002</t>
  </si>
  <si>
    <t>douche 5</t>
  </si>
  <si>
    <t>S00.002a</t>
  </si>
  <si>
    <t>kleedruimte 5</t>
  </si>
  <si>
    <t>S00.003</t>
  </si>
  <si>
    <t>douche 4</t>
  </si>
  <si>
    <t>S00.003a</t>
  </si>
  <si>
    <t>kleedruimte 4</t>
  </si>
  <si>
    <t>S00.004</t>
  </si>
  <si>
    <t>gang bij zaal S2/S3</t>
  </si>
  <si>
    <t>S00.005</t>
  </si>
  <si>
    <t>gang langs alle kleedkamers</t>
  </si>
  <si>
    <t>S00.007</t>
  </si>
  <si>
    <t>toilet 1</t>
  </si>
  <si>
    <t>S00.008</t>
  </si>
  <si>
    <t>toilet 2</t>
  </si>
  <si>
    <t>S00.009</t>
  </si>
  <si>
    <t>kleedkamer LO docenten</t>
  </si>
  <si>
    <t>S00.010</t>
  </si>
  <si>
    <t>doucheruimte LO docenten</t>
  </si>
  <si>
    <t>S00.010a</t>
  </si>
  <si>
    <t>toilet LO docenten</t>
  </si>
  <si>
    <t>S00.011</t>
  </si>
  <si>
    <t>kamer wedstrijdleiding</t>
  </si>
  <si>
    <t>S00.012</t>
  </si>
  <si>
    <t>fitnessruimte</t>
  </si>
  <si>
    <t>S00.013</t>
  </si>
  <si>
    <t>S00.013a</t>
  </si>
  <si>
    <t>S00.014</t>
  </si>
  <si>
    <t>S00.015</t>
  </si>
  <si>
    <t>gang bij zaal S1/S2</t>
  </si>
  <si>
    <t>S00.016</t>
  </si>
  <si>
    <t>invalidetoilet</t>
  </si>
  <si>
    <t>S00.017</t>
  </si>
  <si>
    <t>toilet 3</t>
  </si>
  <si>
    <t>S00.018</t>
  </si>
  <si>
    <t>toilet 4</t>
  </si>
  <si>
    <t>S00.019</t>
  </si>
  <si>
    <t>douche 3</t>
  </si>
  <si>
    <t>S00.019a</t>
  </si>
  <si>
    <t>kleedruimte 3</t>
  </si>
  <si>
    <t>S00.020</t>
  </si>
  <si>
    <t>douche  2</t>
  </si>
  <si>
    <t>S00.020a</t>
  </si>
  <si>
    <t>kleedruimte 2</t>
  </si>
  <si>
    <t>S00.021</t>
  </si>
  <si>
    <t>douche 1</t>
  </si>
  <si>
    <t>S00.021a</t>
  </si>
  <si>
    <t>kleedruimte 1</t>
  </si>
  <si>
    <t>S00.026</t>
  </si>
  <si>
    <t>Sporthal zaal S1</t>
  </si>
  <si>
    <t>sportvloer</t>
  </si>
  <si>
    <t>Sporthal zaal S2</t>
  </si>
  <si>
    <t>Sporthal zaal S3</t>
  </si>
  <si>
    <t>gang bij nooddeur</t>
  </si>
  <si>
    <t>S00.027</t>
  </si>
  <si>
    <t>berging zaal S1</t>
  </si>
  <si>
    <t>S00.028</t>
  </si>
  <si>
    <t>berging zaal S2</t>
  </si>
  <si>
    <t>S00.029</t>
  </si>
  <si>
    <t>berging zaal S3</t>
  </si>
  <si>
    <t>0W</t>
  </si>
  <si>
    <t>W00.001</t>
  </si>
  <si>
    <t>Lokaal West  2</t>
  </si>
  <si>
    <t>W00.002</t>
  </si>
  <si>
    <t>Lokaal West  3</t>
  </si>
  <si>
    <t>W00.003</t>
  </si>
  <si>
    <t>trappenhuis WEST beneden</t>
  </si>
  <si>
    <t>W00.007</t>
  </si>
  <si>
    <t>Lokaal West  4</t>
  </si>
  <si>
    <t>W00.008</t>
  </si>
  <si>
    <t>Lokaal West  5</t>
  </si>
  <si>
    <t>W00.009</t>
  </si>
  <si>
    <t>Lokaal West  6</t>
  </si>
  <si>
    <t>W00.010</t>
  </si>
  <si>
    <t>Lokaal West  7</t>
  </si>
  <si>
    <t>W00.011</t>
  </si>
  <si>
    <t>kamer clusterleiding</t>
  </si>
  <si>
    <t>W00.012</t>
  </si>
  <si>
    <t>conciergeloge brugklasentree</t>
  </si>
  <si>
    <t>W00.013</t>
  </si>
  <si>
    <t>Keukentje</t>
  </si>
  <si>
    <t>W00.014</t>
  </si>
  <si>
    <t>Gemeensch.ruimte/studieruimte West</t>
  </si>
  <si>
    <t>W00.016</t>
  </si>
  <si>
    <t>Sluis naar noodgebouw</t>
  </si>
  <si>
    <t>W00.017</t>
  </si>
  <si>
    <t>Lokaal West  1</t>
  </si>
  <si>
    <t>W00.018</t>
  </si>
  <si>
    <t>Kantoor</t>
  </si>
  <si>
    <t>W00.019</t>
  </si>
  <si>
    <t>W00.020</t>
  </si>
  <si>
    <t>toilet personeel Dames</t>
  </si>
  <si>
    <t>W00.021</t>
  </si>
  <si>
    <t>toilet personeel Heren</t>
  </si>
  <si>
    <t>W00.022</t>
  </si>
  <si>
    <t>tochtportaal Bk-entree</t>
  </si>
  <si>
    <t>W00.023</t>
  </si>
  <si>
    <t>gang bij garderobe West</t>
  </si>
  <si>
    <t>W00.023a</t>
  </si>
  <si>
    <t>garderobe West</t>
  </si>
  <si>
    <t>W00.024</t>
  </si>
  <si>
    <t>Lokaal</t>
  </si>
  <si>
    <t>W00.025</t>
  </si>
  <si>
    <t>computerlokaal</t>
  </si>
  <si>
    <t>0Z</t>
  </si>
  <si>
    <t>Z00.001</t>
  </si>
  <si>
    <t>lift</t>
  </si>
  <si>
    <t>Z00.007</t>
  </si>
  <si>
    <t>Lokaal West  8</t>
  </si>
  <si>
    <t>Z00.011</t>
  </si>
  <si>
    <t>trappenhuis ZUID beneden</t>
  </si>
  <si>
    <t>Z00.012</t>
  </si>
  <si>
    <t>Lokaal Zuid  1</t>
  </si>
  <si>
    <t>Z00.013</t>
  </si>
  <si>
    <t>Lokaal Zuid  2</t>
  </si>
  <si>
    <t>Z00.015</t>
  </si>
  <si>
    <t>kantoor</t>
  </si>
  <si>
    <t>Z00.016</t>
  </si>
  <si>
    <t>Lokaal Zuid  3</t>
  </si>
  <si>
    <t>Z00.017</t>
  </si>
  <si>
    <t>Lokaal Zuid  4</t>
  </si>
  <si>
    <t>Z00.018</t>
  </si>
  <si>
    <t>Lokaal Zuid  5 (ICT-lokaal)</t>
  </si>
  <si>
    <t>Z00.020</t>
  </si>
  <si>
    <t>Studiegebied Zuid begane grond</t>
  </si>
  <si>
    <t>Z00.021</t>
  </si>
  <si>
    <t>Lokaal Zuid 6</t>
  </si>
  <si>
    <t>Z00.022</t>
  </si>
  <si>
    <t>MIVA toilet</t>
  </si>
  <si>
    <t>1A</t>
  </si>
  <si>
    <t>A01.001</t>
  </si>
  <si>
    <t>gang/studieruimte</t>
  </si>
  <si>
    <t>A01.002</t>
  </si>
  <si>
    <t>lokaal T 16</t>
  </si>
  <si>
    <t>A01.003</t>
  </si>
  <si>
    <t>lokaal T 15</t>
  </si>
  <si>
    <t>A01.004</t>
  </si>
  <si>
    <t>kamer teamleiders</t>
  </si>
  <si>
    <t>A01.005</t>
  </si>
  <si>
    <t>toilet heren</t>
  </si>
  <si>
    <t>A01.007</t>
  </si>
  <si>
    <t>lokaal T 14</t>
  </si>
  <si>
    <t>A01.010</t>
  </si>
  <si>
    <t>lokaal T 13</t>
  </si>
  <si>
    <t>A01.011</t>
  </si>
  <si>
    <t>toilet dames</t>
  </si>
  <si>
    <t>A01.013</t>
  </si>
  <si>
    <t>kamer conrector</t>
  </si>
  <si>
    <t>A01.014</t>
  </si>
  <si>
    <t>lokaal T 12</t>
  </si>
  <si>
    <t>A01.015</t>
  </si>
  <si>
    <t>lokaal T 11</t>
  </si>
  <si>
    <t>A01.016</t>
  </si>
  <si>
    <t>A01.017</t>
  </si>
  <si>
    <t>gang/loopbrug</t>
  </si>
  <si>
    <t>A01.018</t>
  </si>
  <si>
    <t>1M</t>
  </si>
  <si>
    <t>M01.001</t>
  </si>
  <si>
    <t>gang/lockerzone Zuid 1e verdieping</t>
  </si>
  <si>
    <t>M01.002</t>
  </si>
  <si>
    <t>kamer Ict-coördinator</t>
  </si>
  <si>
    <t>M01.003</t>
  </si>
  <si>
    <t>kamer Toa informatica</t>
  </si>
  <si>
    <t>M01.004</t>
  </si>
  <si>
    <t>toiletgroep personeel dames</t>
  </si>
  <si>
    <t>M01.005</t>
  </si>
  <si>
    <t>toiletgroep personeel heren</t>
  </si>
  <si>
    <t>M01.006</t>
  </si>
  <si>
    <t>M01.009</t>
  </si>
  <si>
    <t>toiletgroep M 01.02</t>
  </si>
  <si>
    <t>M01.010</t>
  </si>
  <si>
    <t>toiletgroep  J 01.02</t>
  </si>
  <si>
    <t>1O</t>
  </si>
  <si>
    <t>O01.001</t>
  </si>
  <si>
    <t>Lokaal Oost 16</t>
  </si>
  <si>
    <t>O01.002</t>
  </si>
  <si>
    <t>kamer dekaan/coordinator 35/36</t>
  </si>
  <si>
    <t>O01.003</t>
  </si>
  <si>
    <t>Lokaal Oost 17</t>
  </si>
  <si>
    <t>O01.004</t>
  </si>
  <si>
    <t>Lokaal Oost 18</t>
  </si>
  <si>
    <t>O01.006</t>
  </si>
  <si>
    <t>gang lokaal O11 t/m O18</t>
  </si>
  <si>
    <t>O01.008</t>
  </si>
  <si>
    <t>Lokaal Oost 11 technieklokaal</t>
  </si>
  <si>
    <t>O01.009</t>
  </si>
  <si>
    <t>Lokaal Oost 12</t>
  </si>
  <si>
    <t>O01.010</t>
  </si>
  <si>
    <t>Lokaal Oost 13</t>
  </si>
  <si>
    <t>O01.013</t>
  </si>
  <si>
    <t>Studieruimte/verkeer Oost</t>
  </si>
  <si>
    <t>O01.014</t>
  </si>
  <si>
    <t>Lokaal Oost 14</t>
  </si>
  <si>
    <t>O01.016</t>
  </si>
  <si>
    <t>kamer teamleider</t>
  </si>
  <si>
    <t>O01.017</t>
  </si>
  <si>
    <t>Lokaal Oost 15</t>
  </si>
  <si>
    <t>O01.019</t>
  </si>
  <si>
    <t>trappenhuis OOST boven</t>
  </si>
  <si>
    <t>W01.001</t>
  </si>
  <si>
    <t>Lokaal West 12  prac. Nat.</t>
  </si>
  <si>
    <t>W01.002</t>
  </si>
  <si>
    <t>Lokaal West 13</t>
  </si>
  <si>
    <t>W01.003</t>
  </si>
  <si>
    <t>trappenhuis WEST boven</t>
  </si>
  <si>
    <t>W01.004</t>
  </si>
  <si>
    <t>Lokaal West 14 prac. Biologie</t>
  </si>
  <si>
    <t>W01.005</t>
  </si>
  <si>
    <t>kamer T.O.A. biologie</t>
  </si>
  <si>
    <t>W01.006</t>
  </si>
  <si>
    <t>Lokaal West 15</t>
  </si>
  <si>
    <t>W01.007</t>
  </si>
  <si>
    <t>kamer T.O.A. scheikunde</t>
  </si>
  <si>
    <t>W01.008</t>
  </si>
  <si>
    <t>Lokaal West 16 prac. Scheikunde</t>
  </si>
  <si>
    <t>W01.009</t>
  </si>
  <si>
    <t>gang rond leerlingenlab</t>
  </si>
  <si>
    <t>W01.010</t>
  </si>
  <si>
    <t>kabinet biologie</t>
  </si>
  <si>
    <t>W01.012</t>
  </si>
  <si>
    <t>leerlingenlaboratorium</t>
  </si>
  <si>
    <t>pvc</t>
  </si>
  <si>
    <t>W01.014</t>
  </si>
  <si>
    <t>weegkamer</t>
  </si>
  <si>
    <t>W01.015</t>
  </si>
  <si>
    <t>kabinet scheikunde</t>
  </si>
  <si>
    <t>W01.017</t>
  </si>
  <si>
    <t>Lokaal West 17  prac. Nat.</t>
  </si>
  <si>
    <t>W01.018</t>
  </si>
  <si>
    <t>Lokaal West 18</t>
  </si>
  <si>
    <t>W01.021</t>
  </si>
  <si>
    <t>toiletgroep M 01.03 t.o. lok W18</t>
  </si>
  <si>
    <t>W01.022</t>
  </si>
  <si>
    <t>toiletgroep  J 01.03 t.o. lok W18</t>
  </si>
  <si>
    <t>W01.023</t>
  </si>
  <si>
    <t>kamer decaan</t>
  </si>
  <si>
    <t>W01.024</t>
  </si>
  <si>
    <t>roosterkamer</t>
  </si>
  <si>
    <t>W01.025</t>
  </si>
  <si>
    <t>Lokaal West 11 prac. Nat.</t>
  </si>
  <si>
    <t>W01.026</t>
  </si>
  <si>
    <t>gang lok.W18 t/m kabinet Na</t>
  </si>
  <si>
    <t>W01.027</t>
  </si>
  <si>
    <t>kabinet natuurkunde</t>
  </si>
  <si>
    <t>W01.028</t>
  </si>
  <si>
    <t>kamer T.O.A. natuurkunde</t>
  </si>
  <si>
    <t>1Z</t>
  </si>
  <si>
    <t>Z01.004</t>
  </si>
  <si>
    <t>trappenhuis ZUID</t>
  </si>
  <si>
    <t>Z01.005</t>
  </si>
  <si>
    <t>Lokaal Zuid 11</t>
  </si>
  <si>
    <t>Z01.006</t>
  </si>
  <si>
    <t>Lokaal Zuid 15</t>
  </si>
  <si>
    <t>Z01.007</t>
  </si>
  <si>
    <t>kamer coordinator 2- en 3-MAVO</t>
  </si>
  <si>
    <t>Z01.009a</t>
  </si>
  <si>
    <t>kantoor a</t>
  </si>
  <si>
    <t>Z01.009b</t>
  </si>
  <si>
    <t>kantoor b</t>
  </si>
  <si>
    <t>Z01.009c</t>
  </si>
  <si>
    <t>opvangruimte</t>
  </si>
  <si>
    <t>Z01.011</t>
  </si>
  <si>
    <t>Lokaal Zuid 12</t>
  </si>
  <si>
    <t>Z01.012</t>
  </si>
  <si>
    <t>Lokaal Zuid 13</t>
  </si>
  <si>
    <t>Z01.013a</t>
  </si>
  <si>
    <t>Studiegebied Zuid 1e verdieping</t>
  </si>
  <si>
    <t>Z01.013b</t>
  </si>
  <si>
    <t>Z01.014</t>
  </si>
  <si>
    <t>garderobe/berging mediatheek/bibliotheek</t>
  </si>
  <si>
    <t>Z01.015</t>
  </si>
  <si>
    <t>Lokaal Zuid 14</t>
  </si>
  <si>
    <t>Z01.016</t>
  </si>
  <si>
    <t>Mediatheek/bibliotheek</t>
  </si>
  <si>
    <t>Z01.017</t>
  </si>
  <si>
    <t>gang zuidvleugel 1e verdieping</t>
  </si>
  <si>
    <t>2A</t>
  </si>
  <si>
    <t>A02.001</t>
  </si>
  <si>
    <t>gang/studieruimte 2e verdieping</t>
  </si>
  <si>
    <t>A02.002</t>
  </si>
  <si>
    <t>lokaal T 26</t>
  </si>
  <si>
    <t>A02.003</t>
  </si>
  <si>
    <t>lokaal T 25</t>
  </si>
  <si>
    <t>A02.004</t>
  </si>
  <si>
    <t>A02.005</t>
  </si>
  <si>
    <t>A02.007</t>
  </si>
  <si>
    <t>lokaal T 24</t>
  </si>
  <si>
    <t>A02.010</t>
  </si>
  <si>
    <t>lokaal T 23</t>
  </si>
  <si>
    <t>A02.011</t>
  </si>
  <si>
    <t>A02.012</t>
  </si>
  <si>
    <t>A02.013</t>
  </si>
  <si>
    <t>lokaal T 22</t>
  </si>
  <si>
    <t>A02.014</t>
  </si>
  <si>
    <t>lokaal T 21</t>
  </si>
  <si>
    <t>A02.015</t>
  </si>
  <si>
    <t>A02.016</t>
  </si>
  <si>
    <t>2Z</t>
  </si>
  <si>
    <t>Z02.017</t>
  </si>
  <si>
    <t>trap ZUID naar C.V.ruimte</t>
  </si>
  <si>
    <t>ijzer</t>
  </si>
  <si>
    <t>Totaal werkdag</t>
  </si>
  <si>
    <t>2000 - MY college, Zinkseweg 2, Spijkenisse</t>
  </si>
  <si>
    <t>2000</t>
  </si>
  <si>
    <t>00</t>
  </si>
  <si>
    <t>0-01.01</t>
  </si>
  <si>
    <t>Auta</t>
  </si>
  <si>
    <t>bolidt</t>
  </si>
  <si>
    <t>0-01.03</t>
  </si>
  <si>
    <t>Entree hal</t>
  </si>
  <si>
    <t>0-02.02</t>
  </si>
  <si>
    <t>Docenten werkplek</t>
  </si>
  <si>
    <t>0-02.03</t>
  </si>
  <si>
    <t>Kleine keuken</t>
  </si>
  <si>
    <t>0-02.04</t>
  </si>
  <si>
    <t>Linnenruimte</t>
  </si>
  <si>
    <t>0-02.05</t>
  </si>
  <si>
    <t>My Beuty</t>
  </si>
  <si>
    <t>0-02.06</t>
  </si>
  <si>
    <t>My Care</t>
  </si>
  <si>
    <t>0-02.07</t>
  </si>
  <si>
    <t>My Kids</t>
  </si>
  <si>
    <t>0-02.08</t>
  </si>
  <si>
    <t>Theorieruimte</t>
  </si>
  <si>
    <t>0-03.02</t>
  </si>
  <si>
    <t>Praktijklokaal en fotostudio</t>
  </si>
  <si>
    <t>0-04.03</t>
  </si>
  <si>
    <t>Grootkeuken</t>
  </si>
  <si>
    <t>0-04.04</t>
  </si>
  <si>
    <t>Inpakruimte</t>
  </si>
  <si>
    <t>0-04.05</t>
  </si>
  <si>
    <t>Kleedruimte</t>
  </si>
  <si>
    <t>0-04.06</t>
  </si>
  <si>
    <t>0-04.07</t>
  </si>
  <si>
    <t>Spoelkeuken</t>
  </si>
  <si>
    <t>0-04.08</t>
  </si>
  <si>
    <t>0-05.03</t>
  </si>
  <si>
    <t>Techniek bovenbouw</t>
  </si>
  <si>
    <t>0-05.04</t>
  </si>
  <si>
    <t>0-06.01</t>
  </si>
  <si>
    <t>Administratie/concierge/EHBO+ kluis</t>
  </si>
  <si>
    <t>0-06.02</t>
  </si>
  <si>
    <t>Receptie</t>
  </si>
  <si>
    <t>0-08.01</t>
  </si>
  <si>
    <t>Atelier-kunst</t>
  </si>
  <si>
    <t>0-08.05</t>
  </si>
  <si>
    <t>BiNask</t>
  </si>
  <si>
    <t>0-08.06</t>
  </si>
  <si>
    <t>Dans-Drama</t>
  </si>
  <si>
    <t>0-08.07</t>
  </si>
  <si>
    <t>Kabinet</t>
  </si>
  <si>
    <t>0-08.08</t>
  </si>
  <si>
    <t>Leerplein</t>
  </si>
  <si>
    <t>0-08.10</t>
  </si>
  <si>
    <t>Techniek onderbouw</t>
  </si>
  <si>
    <t>0-08.11</t>
  </si>
  <si>
    <t>Theorielokaal</t>
  </si>
  <si>
    <t>0-09.01</t>
  </si>
  <si>
    <t>Miva/kleedruimte</t>
  </si>
  <si>
    <t>0-09.02</t>
  </si>
  <si>
    <t>Toiletten</t>
  </si>
  <si>
    <t>0-09.03</t>
  </si>
  <si>
    <t>0-09.04</t>
  </si>
  <si>
    <t>0-09.05</t>
  </si>
  <si>
    <t>0-10.01</t>
  </si>
  <si>
    <t>Verkeersgebied</t>
  </si>
  <si>
    <t>0-10.02</t>
  </si>
  <si>
    <t>0-10.03</t>
  </si>
  <si>
    <t>0-10.04</t>
  </si>
  <si>
    <t>0-10.05</t>
  </si>
  <si>
    <t>Verkeersruimte</t>
  </si>
  <si>
    <t>01</t>
  </si>
  <si>
    <t>1-01.01</t>
  </si>
  <si>
    <t>Aula/verkeersruimte</t>
  </si>
  <si>
    <t>1-06.03</t>
  </si>
  <si>
    <t>Directie</t>
  </si>
  <si>
    <t>1-06.04</t>
  </si>
  <si>
    <t>ICT</t>
  </si>
  <si>
    <t>1-06.05</t>
  </si>
  <si>
    <t>Kantoor afdelingsleider</t>
  </si>
  <si>
    <t>1-06.06</t>
  </si>
  <si>
    <t>Personeelskamer + Docentenwerkplek</t>
  </si>
  <si>
    <t>1-06.07</t>
  </si>
  <si>
    <t>Repro</t>
  </si>
  <si>
    <t>1-06.08</t>
  </si>
  <si>
    <t>Spreekkamer</t>
  </si>
  <si>
    <t>1-06.09</t>
  </si>
  <si>
    <t>1-06.10</t>
  </si>
  <si>
    <t>1-06.11</t>
  </si>
  <si>
    <t>Werkplek</t>
  </si>
  <si>
    <t>1-06.12</t>
  </si>
  <si>
    <t>Zorgcoordinator</t>
  </si>
  <si>
    <t>1-08.02</t>
  </si>
  <si>
    <t>Examen theorie</t>
  </si>
  <si>
    <t>1-08.03</t>
  </si>
  <si>
    <t>1-08.04</t>
  </si>
  <si>
    <t>Leerplein My Learning</t>
  </si>
  <si>
    <t>1-08.05</t>
  </si>
  <si>
    <t>1-08.07</t>
  </si>
  <si>
    <t>Stilte werkplekken</t>
  </si>
  <si>
    <t>1-08.08</t>
  </si>
  <si>
    <t>1-08.09</t>
  </si>
  <si>
    <t>1-08.10</t>
  </si>
  <si>
    <t>1-08.11</t>
  </si>
  <si>
    <t>1-08.12</t>
  </si>
  <si>
    <t>1-08.13</t>
  </si>
  <si>
    <t>1-08.14</t>
  </si>
  <si>
    <t>1-08.15</t>
  </si>
  <si>
    <t>1-08.16</t>
  </si>
  <si>
    <t>1-08.17</t>
  </si>
  <si>
    <t>1-08.18</t>
  </si>
  <si>
    <t>1-08.19</t>
  </si>
  <si>
    <t>1-09.01</t>
  </si>
  <si>
    <t>1-09.02</t>
  </si>
  <si>
    <t>1-09.03</t>
  </si>
  <si>
    <t>1-09.04</t>
  </si>
  <si>
    <t>1-10.01</t>
  </si>
  <si>
    <t>1-10.02</t>
  </si>
  <si>
    <t>1-10.03</t>
  </si>
  <si>
    <t>1-10.04</t>
  </si>
  <si>
    <t>02</t>
  </si>
  <si>
    <t>2-06.02</t>
  </si>
  <si>
    <t>2-07.02</t>
  </si>
  <si>
    <t>Docenten kleedruimte</t>
  </si>
  <si>
    <t>2-07.03</t>
  </si>
  <si>
    <t>Entree gymzaal</t>
  </si>
  <si>
    <t>2-07.04</t>
  </si>
  <si>
    <t>Gymzaal</t>
  </si>
  <si>
    <t>2-07.05</t>
  </si>
  <si>
    <t>Miva</t>
  </si>
  <si>
    <t>2-07.06</t>
  </si>
  <si>
    <t>Vuilevoetengang kleedkamers</t>
  </si>
  <si>
    <t>2-10.01</t>
  </si>
  <si>
    <t>03</t>
  </si>
  <si>
    <t>3-06.02</t>
  </si>
  <si>
    <t>Werkplaats concierge</t>
  </si>
  <si>
    <t>3-10.01</t>
  </si>
  <si>
    <t>3-10.02</t>
  </si>
  <si>
    <t>3000 - Praktijk College Spijkenisse, E. van Dintelstraat 11, Spijkenisse</t>
  </si>
  <si>
    <t>3000</t>
  </si>
  <si>
    <t>Portaal</t>
  </si>
  <si>
    <t>Centrale hal</t>
  </si>
  <si>
    <t>betontegel</t>
  </si>
  <si>
    <t>04</t>
  </si>
  <si>
    <t>Archief Administratie</t>
  </si>
  <si>
    <t>05</t>
  </si>
  <si>
    <t>06</t>
  </si>
  <si>
    <t>Concierge</t>
  </si>
  <si>
    <t>07</t>
  </si>
  <si>
    <t>portaal entree schoolplein</t>
  </si>
  <si>
    <t>09</t>
  </si>
  <si>
    <t>Gang voor lift</t>
  </si>
  <si>
    <t>10</t>
  </si>
  <si>
    <t>Trap</t>
  </si>
  <si>
    <t>steen</t>
  </si>
  <si>
    <t>11</t>
  </si>
  <si>
    <t>Meldkamer</t>
  </si>
  <si>
    <t>12</t>
  </si>
  <si>
    <t>Lift</t>
  </si>
  <si>
    <t>14</t>
  </si>
  <si>
    <t>16</t>
  </si>
  <si>
    <t>Toilet heren aula</t>
  </si>
  <si>
    <t>17</t>
  </si>
  <si>
    <t>Toilet heren pers. aula</t>
  </si>
  <si>
    <t>18</t>
  </si>
  <si>
    <t>Toilet dames pers. aula</t>
  </si>
  <si>
    <t>19</t>
  </si>
  <si>
    <t>Toilet dames aula</t>
  </si>
  <si>
    <t>21</t>
  </si>
  <si>
    <t>Gang 1</t>
  </si>
  <si>
    <t>22</t>
  </si>
  <si>
    <t>Gang 1a</t>
  </si>
  <si>
    <t>23a</t>
  </si>
  <si>
    <t>Verzorgingslokaal</t>
  </si>
  <si>
    <t>23b</t>
  </si>
  <si>
    <t>23c</t>
  </si>
  <si>
    <t>25</t>
  </si>
  <si>
    <t>Entree bij Bl0.01</t>
  </si>
  <si>
    <t>26</t>
  </si>
  <si>
    <t>Toilet 1 Hr.</t>
  </si>
  <si>
    <t>27</t>
  </si>
  <si>
    <t>Lok. Groenvoorziening</t>
  </si>
  <si>
    <t>beton grof</t>
  </si>
  <si>
    <t>28</t>
  </si>
  <si>
    <t>Toilet 2 dames</t>
  </si>
  <si>
    <t>29</t>
  </si>
  <si>
    <t>Toilet 2 personeel</t>
  </si>
  <si>
    <t>30</t>
  </si>
  <si>
    <t>Praktijklok. Keuken-groot</t>
  </si>
  <si>
    <t>31</t>
  </si>
  <si>
    <t>mag./tussengang keuken</t>
  </si>
  <si>
    <t>33</t>
  </si>
  <si>
    <t>Toilet 4 Ds.</t>
  </si>
  <si>
    <t>34</t>
  </si>
  <si>
    <t>Toilet 5 Hr.</t>
  </si>
  <si>
    <t>35</t>
  </si>
  <si>
    <t>Praktijklok. Keuken-klein</t>
  </si>
  <si>
    <t>36</t>
  </si>
  <si>
    <t>Gang</t>
  </si>
  <si>
    <t>37</t>
  </si>
  <si>
    <t>Entree</t>
  </si>
  <si>
    <t>38</t>
  </si>
  <si>
    <t>Technieklokaal</t>
  </si>
  <si>
    <t>39</t>
  </si>
  <si>
    <t>Toilet 6 Ds.</t>
  </si>
  <si>
    <t>40</t>
  </si>
  <si>
    <t>Toilet 7 Hr.</t>
  </si>
  <si>
    <t>43</t>
  </si>
  <si>
    <t>Toilet 8 Ds. pers.</t>
  </si>
  <si>
    <t>44</t>
  </si>
  <si>
    <t>Toilet 9 Hr. pers.</t>
  </si>
  <si>
    <t>48</t>
  </si>
  <si>
    <t>Opslag/natte ruimte</t>
  </si>
  <si>
    <t>49</t>
  </si>
  <si>
    <t>Lokaal winkel</t>
  </si>
  <si>
    <t>50</t>
  </si>
  <si>
    <t>kantoor stagekamer</t>
  </si>
  <si>
    <t>51</t>
  </si>
  <si>
    <t>Entree bij Bk0.08</t>
  </si>
  <si>
    <t>52</t>
  </si>
  <si>
    <t>Gang 4 bij Bl0.11</t>
  </si>
  <si>
    <t>53</t>
  </si>
  <si>
    <t>54</t>
  </si>
  <si>
    <t>Kantoor stagekamer</t>
  </si>
  <si>
    <t>55</t>
  </si>
  <si>
    <t>Reproruimte</t>
  </si>
  <si>
    <t>58</t>
  </si>
  <si>
    <t>Lokaal algemene dienst</t>
  </si>
  <si>
    <t>59</t>
  </si>
  <si>
    <t>Magazijn</t>
  </si>
  <si>
    <t>60</t>
  </si>
  <si>
    <t>Avo-lokaal 1</t>
  </si>
  <si>
    <t>61</t>
  </si>
  <si>
    <t>Avo-lokaal 2</t>
  </si>
  <si>
    <t>62</t>
  </si>
  <si>
    <t>Avo-lokaal 3</t>
  </si>
  <si>
    <t>63</t>
  </si>
  <si>
    <t>Lokaal restaurant</t>
  </si>
  <si>
    <t>64</t>
  </si>
  <si>
    <t>Avo-lokaal 4</t>
  </si>
  <si>
    <t>65</t>
  </si>
  <si>
    <t>Avo-lokaal 5</t>
  </si>
  <si>
    <t>66</t>
  </si>
  <si>
    <t>Avo-lokaal 6</t>
  </si>
  <si>
    <t>67</t>
  </si>
  <si>
    <t>Gang 1 bij schilderlok.</t>
  </si>
  <si>
    <t>68</t>
  </si>
  <si>
    <t>Gang 1a bij schilderlok.</t>
  </si>
  <si>
    <t>69</t>
  </si>
  <si>
    <t>Schilderlokaal</t>
  </si>
  <si>
    <t>70</t>
  </si>
  <si>
    <t>Praktijk autotechniek</t>
  </si>
  <si>
    <t>71</t>
  </si>
  <si>
    <t>Theorie autotechniek</t>
  </si>
  <si>
    <t>75</t>
  </si>
  <si>
    <t>Gang 2 verbindingsbrug</t>
  </si>
  <si>
    <t>76</t>
  </si>
  <si>
    <t>Gang 3 bij installatie</t>
  </si>
  <si>
    <t>77</t>
  </si>
  <si>
    <t>Toilet Ds. bij Cl0.04</t>
  </si>
  <si>
    <t>78</t>
  </si>
  <si>
    <t>Toilet Hr. bij Cl0.04</t>
  </si>
  <si>
    <t>82</t>
  </si>
  <si>
    <t>Installatielokaal</t>
  </si>
  <si>
    <t>83</t>
  </si>
  <si>
    <t>Arbeidstraining</t>
  </si>
  <si>
    <t>84</t>
  </si>
  <si>
    <t>Praktijklokaal bouw</t>
  </si>
  <si>
    <t>85</t>
  </si>
  <si>
    <t>Restaurant en koffiecorner</t>
  </si>
  <si>
    <t>laminaat</t>
  </si>
  <si>
    <t>00N</t>
  </si>
  <si>
    <t>Leslokaal C10.06</t>
  </si>
  <si>
    <t>Leslokaal C10.07</t>
  </si>
  <si>
    <t>Gang noodlokaal</t>
  </si>
  <si>
    <t>Trap noodlokalen</t>
  </si>
  <si>
    <t>1.01</t>
  </si>
  <si>
    <t>Hal trap</t>
  </si>
  <si>
    <t>1.02</t>
  </si>
  <si>
    <t>1.03</t>
  </si>
  <si>
    <t>Toilet dames pers.</t>
  </si>
  <si>
    <t>1.04</t>
  </si>
  <si>
    <t>Toilet heren pers.</t>
  </si>
  <si>
    <t>1.05</t>
  </si>
  <si>
    <t>Directeurskantoor</t>
  </si>
  <si>
    <t>1.06</t>
  </si>
  <si>
    <t>Adjunctenkantoor</t>
  </si>
  <si>
    <t>1.07</t>
  </si>
  <si>
    <t>Avo-lokaal</t>
  </si>
  <si>
    <t>1.08</t>
  </si>
  <si>
    <t>1.09</t>
  </si>
  <si>
    <t>1.10</t>
  </si>
  <si>
    <t>Toilet dames</t>
  </si>
  <si>
    <t>1.11</t>
  </si>
  <si>
    <t>Toilet heren</t>
  </si>
  <si>
    <t>1.13</t>
  </si>
  <si>
    <t>Computerlokaal</t>
  </si>
  <si>
    <t>1.15</t>
  </si>
  <si>
    <t>Spreekruimte</t>
  </si>
  <si>
    <t>1.16</t>
  </si>
  <si>
    <t>Personeelsruimte</t>
  </si>
  <si>
    <t>1.17</t>
  </si>
  <si>
    <t>Garderobe pers.</t>
  </si>
  <si>
    <t>1.18</t>
  </si>
  <si>
    <t>Pantry pers.</t>
  </si>
  <si>
    <t>01C</t>
  </si>
  <si>
    <t>Leslokaal CI 108</t>
  </si>
  <si>
    <t>Leslokaal CI 109</t>
  </si>
  <si>
    <t>Gang noodlokalen</t>
  </si>
  <si>
    <t>4000 - SG Helinium Hoofdgebouw, Fazantenlaan 1, Hellevoetsluis</t>
  </si>
  <si>
    <t>4000</t>
  </si>
  <si>
    <t>0.00</t>
  </si>
  <si>
    <t>0.01</t>
  </si>
  <si>
    <t>rec. Concierge</t>
  </si>
  <si>
    <t>0.02</t>
  </si>
  <si>
    <t>gym lokaal + toestelb</t>
  </si>
  <si>
    <t>0.03</t>
  </si>
  <si>
    <t>bijkeuken</t>
  </si>
  <si>
    <t>0.05</t>
  </si>
  <si>
    <t>0.06</t>
  </si>
  <si>
    <t>aula 2</t>
  </si>
  <si>
    <t>0.06A</t>
  </si>
  <si>
    <t>0.07</t>
  </si>
  <si>
    <t>aula 1</t>
  </si>
  <si>
    <t>0.09</t>
  </si>
  <si>
    <t>repro+ inbind</t>
  </si>
  <si>
    <t>0.10</t>
  </si>
  <si>
    <t>leslokaal</t>
  </si>
  <si>
    <t>topshield2</t>
  </si>
  <si>
    <t>0.14</t>
  </si>
  <si>
    <t>scheikunde</t>
  </si>
  <si>
    <t>0.15</t>
  </si>
  <si>
    <t>natuurkunde prakt</t>
  </si>
  <si>
    <t>0.17</t>
  </si>
  <si>
    <t>natuurkunde lokaal</t>
  </si>
  <si>
    <t>0.18</t>
  </si>
  <si>
    <t>NL&amp;T</t>
  </si>
  <si>
    <t>0.19</t>
  </si>
  <si>
    <t>0.20</t>
  </si>
  <si>
    <t>biologie</t>
  </si>
  <si>
    <t>0.21</t>
  </si>
  <si>
    <t>0.22</t>
  </si>
  <si>
    <t>0.24</t>
  </si>
  <si>
    <t>MR-ruimte</t>
  </si>
  <si>
    <t>0.27</t>
  </si>
  <si>
    <t>techniek</t>
  </si>
  <si>
    <t>0.28</t>
  </si>
  <si>
    <t>handvaardigheid</t>
  </si>
  <si>
    <t>0.30</t>
  </si>
  <si>
    <t>theorielokaal</t>
  </si>
  <si>
    <t>0.31</t>
  </si>
  <si>
    <t>danszaal</t>
  </si>
  <si>
    <t>0.32</t>
  </si>
  <si>
    <t>0.33</t>
  </si>
  <si>
    <t>trappenhuis</t>
  </si>
  <si>
    <t>noppen</t>
  </si>
  <si>
    <t>0.34</t>
  </si>
  <si>
    <t>0.35</t>
  </si>
  <si>
    <t>0.36</t>
  </si>
  <si>
    <t>0.37</t>
  </si>
  <si>
    <t>0.38</t>
  </si>
  <si>
    <t>0.41</t>
  </si>
  <si>
    <t>portaal hoofdentree</t>
  </si>
  <si>
    <t>0.43</t>
  </si>
  <si>
    <t>gang A</t>
  </si>
  <si>
    <t>0.44</t>
  </si>
  <si>
    <t>gang B</t>
  </si>
  <si>
    <t>0.45</t>
  </si>
  <si>
    <t>gang C</t>
  </si>
  <si>
    <t>0.46</t>
  </si>
  <si>
    <t>gang D</t>
  </si>
  <si>
    <t>0.47</t>
  </si>
  <si>
    <t>gang E</t>
  </si>
  <si>
    <t>0.48</t>
  </si>
  <si>
    <t>gang F</t>
  </si>
  <si>
    <t>0.49</t>
  </si>
  <si>
    <t>gang G</t>
  </si>
  <si>
    <t>0.50</t>
  </si>
  <si>
    <t>gang H</t>
  </si>
  <si>
    <t>0.51</t>
  </si>
  <si>
    <t>gang I</t>
  </si>
  <si>
    <t>0.52</t>
  </si>
  <si>
    <t>gang J</t>
  </si>
  <si>
    <t>0.53</t>
  </si>
  <si>
    <t>gang K</t>
  </si>
  <si>
    <t>0.54</t>
  </si>
  <si>
    <t>gang kleedruimten</t>
  </si>
  <si>
    <t>0.55</t>
  </si>
  <si>
    <t>portaal bij TH1</t>
  </si>
  <si>
    <t>0.56</t>
  </si>
  <si>
    <t>garderobe brugklas</t>
  </si>
  <si>
    <t>0.57</t>
  </si>
  <si>
    <t>garderobe</t>
  </si>
  <si>
    <t>0.58</t>
  </si>
  <si>
    <t>kleedruimte M</t>
  </si>
  <si>
    <t>0.59</t>
  </si>
  <si>
    <t>douches M</t>
  </si>
  <si>
    <t>0.60</t>
  </si>
  <si>
    <t>kleedruimte J</t>
  </si>
  <si>
    <t>0.61</t>
  </si>
  <si>
    <t>douches J</t>
  </si>
  <si>
    <t>0.62</t>
  </si>
  <si>
    <t>kleedr docent</t>
  </si>
  <si>
    <t>0.64</t>
  </si>
  <si>
    <t>noodtrappenhuis</t>
  </si>
  <si>
    <t>0.65</t>
  </si>
  <si>
    <t>0.67</t>
  </si>
  <si>
    <t>A01</t>
  </si>
  <si>
    <t>inv toilet</t>
  </si>
  <si>
    <t>A02</t>
  </si>
  <si>
    <t>toilet</t>
  </si>
  <si>
    <t>A03</t>
  </si>
  <si>
    <t>B01</t>
  </si>
  <si>
    <t>B02</t>
  </si>
  <si>
    <t>C01</t>
  </si>
  <si>
    <t>C02</t>
  </si>
  <si>
    <t>D01</t>
  </si>
  <si>
    <t>D02</t>
  </si>
  <si>
    <t>administratie</t>
  </si>
  <si>
    <t>rector</t>
  </si>
  <si>
    <t>plaatsverv rector</t>
  </si>
  <si>
    <t>directie/secretariaat</t>
  </si>
  <si>
    <t>boekenfonds</t>
  </si>
  <si>
    <t>informatiekunde</t>
  </si>
  <si>
    <t>werkplekken leerlingen</t>
  </si>
  <si>
    <t>studienis</t>
  </si>
  <si>
    <t>1.12</t>
  </si>
  <si>
    <t>1.14</t>
  </si>
  <si>
    <t>docentenwerkplek</t>
  </si>
  <si>
    <t>personeelkamer</t>
  </si>
  <si>
    <t>1.18a</t>
  </si>
  <si>
    <t>pantry personeelkamer</t>
  </si>
  <si>
    <t>1.19</t>
  </si>
  <si>
    <t>1.20</t>
  </si>
  <si>
    <t>1.21</t>
  </si>
  <si>
    <t>roostermaker</t>
  </si>
  <si>
    <t>1.22</t>
  </si>
  <si>
    <t>counseler secr zorgteam</t>
  </si>
  <si>
    <t>1.23</t>
  </si>
  <si>
    <t>conrector</t>
  </si>
  <si>
    <t>1.24</t>
  </si>
  <si>
    <t>1.25</t>
  </si>
  <si>
    <t>1.26</t>
  </si>
  <si>
    <t>1.27</t>
  </si>
  <si>
    <t>1.28</t>
  </si>
  <si>
    <t>studieboekhandel</t>
  </si>
  <si>
    <t>1.29</t>
  </si>
  <si>
    <t>1.30</t>
  </si>
  <si>
    <t>audio / visuele vorming</t>
  </si>
  <si>
    <t>1.31</t>
  </si>
  <si>
    <t>1.32</t>
  </si>
  <si>
    <t>doka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</si>
  <si>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</si>
  <si>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</si>
  <si>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</si>
  <si>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</si>
  <si>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</si>
  <si>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</si>
  <si>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</si>
  <si>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</si>
  <si>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</si>
  <si>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</si>
  <si>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1.44</t>
  </si>
  <si>
    <t>1.45</t>
  </si>
  <si>
    <t>A11</t>
  </si>
  <si>
    <t>A12</t>
  </si>
  <si>
    <t>B11</t>
  </si>
  <si>
    <t>B12</t>
  </si>
  <si>
    <t>B13</t>
  </si>
  <si>
    <t>F01</t>
  </si>
  <si>
    <t>F02</t>
  </si>
  <si>
    <t>2.01</t>
  </si>
  <si>
    <t>studieruimte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</si>
  <si>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</si>
  <si>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</si>
  <si>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</si>
  <si>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</si>
  <si>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</si>
  <si>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</si>
  <si>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</si>
  <si>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</si>
  <si>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</si>
  <si>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decaan</t>
  </si>
  <si>
    <t>2.11</t>
  </si>
  <si>
    <t>2.12</t>
  </si>
  <si>
    <t>2.13</t>
  </si>
  <si>
    <t>2.15</t>
  </si>
  <si>
    <t>mentorkamer</t>
  </si>
  <si>
    <t>2.16</t>
  </si>
  <si>
    <t>2.18</t>
  </si>
  <si>
    <t>2.19</t>
  </si>
  <si>
    <t>Technasium</t>
  </si>
  <si>
    <t>2.20</t>
  </si>
  <si>
    <t>2.21</t>
  </si>
  <si>
    <t>2.26</t>
  </si>
  <si>
    <t>2.27</t>
  </si>
  <si>
    <t>2.28</t>
  </si>
  <si>
    <t>2.29</t>
  </si>
  <si>
    <t>A21</t>
  </si>
  <si>
    <t>A22</t>
  </si>
  <si>
    <t>A23</t>
  </si>
  <si>
    <t>huish dienst</t>
  </si>
  <si>
    <t>B21</t>
  </si>
  <si>
    <t>B22</t>
  </si>
  <si>
    <t>3.02</t>
  </si>
  <si>
    <t>muziekruimte</t>
  </si>
  <si>
    <t>3.03</t>
  </si>
  <si>
    <t>3.04</t>
  </si>
  <si>
    <t>3.52</t>
  </si>
  <si>
    <t>liftportaal</t>
  </si>
  <si>
    <t>4100 - SG Helinium Technisch Paviljoen 1, Fazantenlaan 1a, Hellevoetsluis</t>
  </si>
  <si>
    <t>4100</t>
  </si>
  <si>
    <t>0.01a</t>
  </si>
  <si>
    <t>Metaalkunde</t>
  </si>
  <si>
    <t>epoxy</t>
  </si>
  <si>
    <t>0.01b</t>
  </si>
  <si>
    <t>Installatie/electrotechniek</t>
  </si>
  <si>
    <t>0.01c</t>
  </si>
  <si>
    <t>Kantoortje</t>
  </si>
  <si>
    <t>Leslokaal</t>
  </si>
  <si>
    <t>0.11</t>
  </si>
  <si>
    <t>Vaklokaal Techniek</t>
  </si>
  <si>
    <t>0.11a</t>
  </si>
  <si>
    <t>leerlingkluisjes Techniek</t>
  </si>
  <si>
    <t>0.12</t>
  </si>
  <si>
    <t>Praktijk Lassen</t>
  </si>
  <si>
    <t>0.13</t>
  </si>
  <si>
    <t>Vaklokaal techniek</t>
  </si>
  <si>
    <t>Binas kabinet</t>
  </si>
  <si>
    <t>0.16</t>
  </si>
  <si>
    <t>0.16a</t>
  </si>
  <si>
    <t>Personeelskamer</t>
  </si>
  <si>
    <t>Keuken</t>
  </si>
  <si>
    <t>tegels</t>
  </si>
  <si>
    <t>coating</t>
  </si>
  <si>
    <t>0.21a</t>
  </si>
  <si>
    <t>Vluchtrappenhuis</t>
  </si>
  <si>
    <t>0.21b</t>
  </si>
  <si>
    <t>Vluchtrap bg-1e</t>
  </si>
  <si>
    <t>beton (glad)</t>
  </si>
  <si>
    <t>Gangetje</t>
  </si>
  <si>
    <t>0.23a</t>
  </si>
  <si>
    <t>0.23b</t>
  </si>
  <si>
    <t>Kantoor concierges</t>
  </si>
  <si>
    <t>0.25a</t>
  </si>
  <si>
    <t>0.25b</t>
  </si>
  <si>
    <t>0.26</t>
  </si>
  <si>
    <t>Entreehal 0.6</t>
  </si>
  <si>
    <t>Entreehal 0.6a</t>
  </si>
  <si>
    <t>0.29</t>
  </si>
  <si>
    <t>Entreehal 0.6b</t>
  </si>
  <si>
    <t>rubber ringmat</t>
  </si>
  <si>
    <t>Hoofdtrap 0.20</t>
  </si>
  <si>
    <t>Docententoilet</t>
  </si>
  <si>
    <t>Dames toilet</t>
  </si>
  <si>
    <t>Heren toilet</t>
  </si>
  <si>
    <t>Toilet</t>
  </si>
  <si>
    <t>0.40</t>
  </si>
  <si>
    <t>Overblijfruimte</t>
  </si>
  <si>
    <t>Ontvangsbalie/concierge</t>
  </si>
  <si>
    <t>0.42</t>
  </si>
  <si>
    <t>Verbindingsgang</t>
  </si>
  <si>
    <t>1.04/1.06</t>
  </si>
  <si>
    <t>1.06a</t>
  </si>
  <si>
    <t>Hoofdtrap  1.1</t>
  </si>
  <si>
    <t>1.13a</t>
  </si>
  <si>
    <t>1.13b</t>
  </si>
  <si>
    <t>Vluchtrap 1e-2e</t>
  </si>
  <si>
    <t>beton</t>
  </si>
  <si>
    <t>1.15a</t>
  </si>
  <si>
    <t>Vluchttrap 1e-2e</t>
  </si>
  <si>
    <t>1.15b</t>
  </si>
  <si>
    <t>Gang/bordes</t>
  </si>
  <si>
    <t>Vergaderkamer</t>
  </si>
  <si>
    <t>Vergaderruimte</t>
  </si>
  <si>
    <t>2.08a</t>
  </si>
  <si>
    <t>Doorgang TPH2</t>
  </si>
  <si>
    <t>Kantoor administratie</t>
  </si>
  <si>
    <t>2.14</t>
  </si>
  <si>
    <t>Leerplein handel en admin.</t>
  </si>
  <si>
    <t>2.14a</t>
  </si>
  <si>
    <t>Winkelhoek handel en admin.</t>
  </si>
  <si>
    <t>Theorielokaal handel en admin.</t>
  </si>
  <si>
    <t>2.18a</t>
  </si>
  <si>
    <t>Hoofdtrap 2e-3e</t>
  </si>
  <si>
    <t>2.18b</t>
  </si>
  <si>
    <t>Hoofdtrapenhuis</t>
  </si>
  <si>
    <t>2.20a</t>
  </si>
  <si>
    <t>2.20b</t>
  </si>
  <si>
    <t>Vluchtrappenhuis 2e-3e</t>
  </si>
  <si>
    <t>2.22a</t>
  </si>
  <si>
    <t>2.22b</t>
  </si>
  <si>
    <t>Vluchtrap 2e-3e</t>
  </si>
  <si>
    <t>2.24</t>
  </si>
  <si>
    <t>2.25</t>
  </si>
  <si>
    <t>3.01</t>
  </si>
  <si>
    <t>Leskeuken</t>
  </si>
  <si>
    <t>3.04a</t>
  </si>
  <si>
    <t>Leerplein Praktijk</t>
  </si>
  <si>
    <t>3.04b</t>
  </si>
  <si>
    <t>Kapperslokaal</t>
  </si>
  <si>
    <t>3.05a</t>
  </si>
  <si>
    <t>Grootkeuken zorg en welzijn</t>
  </si>
  <si>
    <t>epoxy/hars</t>
  </si>
  <si>
    <t>3.05b</t>
  </si>
  <si>
    <t>Wasruimte</t>
  </si>
  <si>
    <t>3.06</t>
  </si>
  <si>
    <t>Kantoor zorg en welzijn</t>
  </si>
  <si>
    <t>3.07</t>
  </si>
  <si>
    <t>Instructielokaal zorg en welzijn</t>
  </si>
  <si>
    <t>3.07a</t>
  </si>
  <si>
    <t>lokaal</t>
  </si>
  <si>
    <t>3.09</t>
  </si>
  <si>
    <t>3.10</t>
  </si>
  <si>
    <t>3.11</t>
  </si>
  <si>
    <t>Hoofdtrappenhuis</t>
  </si>
  <si>
    <t>3.13</t>
  </si>
  <si>
    <t>3.15</t>
  </si>
  <si>
    <t>3.17</t>
  </si>
  <si>
    <t>3.18</t>
  </si>
  <si>
    <t>3.19</t>
  </si>
  <si>
    <t>Totaal werkdag vakantie</t>
  </si>
  <si>
    <t>Omrekentabel t.b.v. Invultabel Objecten (niet afdrukken)</t>
  </si>
  <si>
    <t>DAGSOORT</t>
  </si>
  <si>
    <t>WERKSOORT</t>
  </si>
  <si>
    <t>FREQ DECIMAAL</t>
  </si>
  <si>
    <t>UURFACTOR</t>
  </si>
  <si>
    <t xml:space="preserve">KENGETAL </t>
  </si>
  <si>
    <t xml:space="preserve">% HOOG-FREQUENT </t>
  </si>
  <si>
    <t>TARIEF</t>
  </si>
  <si>
    <t xml:space="preserve">    1000</t>
  </si>
  <si>
    <t xml:space="preserve">    2000</t>
  </si>
  <si>
    <t xml:space="preserve">    3000</t>
  </si>
  <si>
    <t xml:space="preserve">    4000</t>
  </si>
  <si>
    <t xml:space="preserve">    4100</t>
  </si>
  <si>
    <t>werkdag</t>
  </si>
  <si>
    <t>werkdag vakantie</t>
  </si>
  <si>
    <t>NAAM</t>
  </si>
  <si>
    <t>ADRES</t>
  </si>
  <si>
    <t>PLAATS</t>
  </si>
  <si>
    <t>BASIS UUR- TARIEF</t>
  </si>
  <si>
    <t>UREN/ UITVOERING</t>
  </si>
  <si>
    <t>UREN HOOG-FREQUENT/ UITVOERING</t>
  </si>
  <si>
    <t>UREN HOOG-FREQUENT SUPPLETIE/ UITVOERING</t>
  </si>
  <si>
    <t>UREN HOOG-FREQUENT TOTAAL/ UITVOERING</t>
  </si>
  <si>
    <t>UREN TOTAAL/ UITVOERING</t>
  </si>
  <si>
    <t>PRIJS/ UITVOERING</t>
  </si>
  <si>
    <t>PRIJS SUPPLETIE/ UITVOERING</t>
  </si>
  <si>
    <t>PRIJS TOTAAL/ UITVOERING</t>
  </si>
  <si>
    <t>UREN HOOG-FREQUENT/ JAAR</t>
  </si>
  <si>
    <t>PRIJS/ MAAND (EURO)</t>
  </si>
  <si>
    <t>De Ring van Putten</t>
  </si>
  <si>
    <t>Groenewoudlaan 25</t>
  </si>
  <si>
    <t>Spijkenisse</t>
  </si>
  <si>
    <t>MY college</t>
  </si>
  <si>
    <t>Zinkseweg 2</t>
  </si>
  <si>
    <t>Praktijk College Spijkenisse</t>
  </si>
  <si>
    <t>E. van Dintelstraat 11</t>
  </si>
  <si>
    <t>SG Helinium Hoofdgebouw</t>
  </si>
  <si>
    <t>Fazantenlaan 1</t>
  </si>
  <si>
    <t>Hellevoetsluis</t>
  </si>
  <si>
    <t>SG Helinium Technisch Paviljoen 1</t>
  </si>
  <si>
    <t>Fazantenlaan 1a</t>
  </si>
  <si>
    <t>Totaal regulier werk incl. suppleties (excl. BTW)</t>
  </si>
  <si>
    <t>Totaal regulier werk incl. suppleties (incl. BTW)</t>
  </si>
  <si>
    <t>PRIJS/ MAAND EXCL.BTW</t>
  </si>
  <si>
    <t>PRIJS/ MAAND INCL.BTW</t>
  </si>
  <si>
    <t>Totaal van alle objecten</t>
  </si>
  <si>
    <t>BEURT</t>
  </si>
  <si>
    <t>FREQ (DAGEN)</t>
  </si>
  <si>
    <t>HOEVEELHEID /KEER</t>
  </si>
  <si>
    <t>UURTARIEF (EURO)</t>
  </si>
  <si>
    <t>NORM</t>
  </si>
  <si>
    <t>PRIJS/ EENHEID (EURO)</t>
  </si>
  <si>
    <t>PRIJS/ KEER</t>
  </si>
  <si>
    <t>9700</t>
  </si>
  <si>
    <t>Periociek vloeren beschermd</t>
  </si>
  <si>
    <t>tijdsnorm in vloer m²/uur</t>
  </si>
  <si>
    <t>Totaal additioneel werk excl. BTW</t>
  </si>
  <si>
    <t>Totaal 1000 - De Ring van Putten, Groenewoudlaan 25, Spijkenisse</t>
  </si>
  <si>
    <t>Totaal 3000 - Praktijk College Spijkenisse, E. van Dintelstraat 11, Spijkenisse</t>
  </si>
  <si>
    <t>Totaal 4000 - SG Helinium Hoofdgebouw, Fazantenlaan 1, Hellevoetsluis</t>
  </si>
  <si>
    <t>Totaal 4100 - SG Helinium Technisch Paviljoen 1, Fazantenlaan 1a, Hellevoetsluis</t>
  </si>
  <si>
    <t>STAFFEL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</si>
  <si>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</si>
  <si>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</si>
  <si>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</si>
  <si>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</si>
  <si>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</si>
  <si>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</si>
  <si>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</si>
  <si>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</si>
  <si>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</si>
  <si>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</si>
  <si>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</si>
  <si>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</si>
  <si>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</si>
  <si>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</si>
  <si>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</si>
  <si>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2030A</t>
  </si>
  <si>
    <t>Toetsenbord reinigen</t>
  </si>
  <si>
    <t>2030B</t>
  </si>
  <si>
    <t>2030C</t>
  </si>
  <si>
    <t>2030D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</si>
  <si>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</si>
  <si>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</si>
  <si>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</si>
  <si>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</si>
  <si>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</si>
  <si>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</si>
  <si>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</si>
  <si>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</si>
  <si>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</si>
  <si>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</si>
  <si>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3001A</t>
  </si>
  <si>
    <t>Lamellen (horizontaal) reinigen (stof)</t>
  </si>
  <si>
    <t>3001B</t>
  </si>
  <si>
    <t>3001C</t>
  </si>
  <si>
    <t>3001D</t>
  </si>
  <si>
    <t>3002A</t>
  </si>
  <si>
    <t>Lamellen (horizontaal) reinigen (kunst)</t>
  </si>
  <si>
    <t>3002B</t>
  </si>
  <si>
    <t>3002C</t>
  </si>
  <si>
    <t>3002D</t>
  </si>
  <si>
    <t>3010A</t>
  </si>
  <si>
    <t>Lamellen (verticaal) reinigen (alumin)</t>
  </si>
  <si>
    <t>3010B</t>
  </si>
  <si>
    <t>3010C</t>
  </si>
  <si>
    <t>3010D</t>
  </si>
  <si>
    <t>3011A</t>
  </si>
  <si>
    <t>Lamellen (verticaal) reinigen (stof)</t>
  </si>
  <si>
    <t>3011B</t>
  </si>
  <si>
    <t>3011C</t>
  </si>
  <si>
    <t>3011D</t>
  </si>
  <si>
    <t>3012A</t>
  </si>
  <si>
    <t>Lamellen (verticaal) reinigen (kunst)</t>
  </si>
  <si>
    <t>3012B</t>
  </si>
  <si>
    <t>3012C</t>
  </si>
  <si>
    <t>3012D</t>
  </si>
  <si>
    <t>3020A</t>
  </si>
  <si>
    <t>Gordijnen reinigen</t>
  </si>
  <si>
    <t>3020B</t>
  </si>
  <si>
    <t>3020C</t>
  </si>
  <si>
    <t>3020D</t>
  </si>
  <si>
    <t>3040A</t>
  </si>
  <si>
    <t>Stoel (kunststof) reinigen</t>
  </si>
  <si>
    <t>3040B</t>
  </si>
  <si>
    <t>3040C</t>
  </si>
  <si>
    <t>3040D</t>
  </si>
  <si>
    <t>3050A</t>
  </si>
  <si>
    <t>Stoel (stoffen bekleding) reinigen</t>
  </si>
  <si>
    <t>3050B</t>
  </si>
  <si>
    <t>3050C</t>
  </si>
  <si>
    <t>3050D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</si>
  <si>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</si>
  <si>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</si>
  <si>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</si>
  <si>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</si>
  <si>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</si>
  <si>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</si>
  <si>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</si>
  <si>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</si>
  <si>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</si>
  <si>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</si>
  <si>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</si>
  <si>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</si>
  <si>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</si>
  <si>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</si>
  <si>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</si>
  <si>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</si>
  <si>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</si>
  <si>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</si>
  <si>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</si>
  <si>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</si>
  <si>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</t>
  </si>
  <si>
    <t>4030B</t>
  </si>
  <si>
    <t>4030C</t>
  </si>
  <si>
    <t>4030D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</si>
  <si>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</si>
  <si>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</si>
  <si>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</si>
  <si>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</si>
  <si>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</si>
  <si>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</si>
  <si>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</si>
  <si>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</si>
  <si>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</si>
  <si>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</si>
  <si>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</si>
  <si>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</t>
  </si>
  <si>
    <t>4060B</t>
  </si>
  <si>
    <t>4060C</t>
  </si>
  <si>
    <t>4060D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</si>
  <si>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</si>
  <si>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</si>
  <si>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</si>
  <si>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</si>
  <si>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</si>
  <si>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</si>
  <si>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</si>
  <si>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</si>
  <si>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</si>
  <si>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</si>
  <si>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4090A</t>
  </si>
  <si>
    <t>Inloopmatten uitkloppen</t>
  </si>
  <si>
    <t>4090B</t>
  </si>
  <si>
    <t>4090C</t>
  </si>
  <si>
    <t>4090D</t>
  </si>
  <si>
    <t>Totaal afroep incidenteel excl. BTW</t>
  </si>
  <si>
    <t>9000</t>
  </si>
  <si>
    <t>Medewerker regiewerkzaamheden</t>
  </si>
  <si>
    <t>prijs per uur</t>
  </si>
  <si>
    <t>9010</t>
  </si>
  <si>
    <t>Medewerker regiewerkzaamheden (specialistisch)</t>
  </si>
  <si>
    <t>9020</t>
  </si>
  <si>
    <t>Medewerker graffiti verwijdering (specialistisch)</t>
  </si>
  <si>
    <t>Totaal regiewerk excl. BTW</t>
  </si>
  <si>
    <t>8000</t>
  </si>
  <si>
    <t>Gevelglas buitenzijde</t>
  </si>
  <si>
    <t>8010</t>
  </si>
  <si>
    <t>Gevelglas binnenzijde</t>
  </si>
  <si>
    <t>8020</t>
  </si>
  <si>
    <t>Separatieglas (m ² is totaal)</t>
  </si>
  <si>
    <t>8030</t>
  </si>
  <si>
    <t>Gevelglas Hoofdentree bij grote hal RvP</t>
  </si>
  <si>
    <t>8040</t>
  </si>
  <si>
    <t>Ballustradeglas grote hal RvP</t>
  </si>
  <si>
    <t>8050</t>
  </si>
  <si>
    <t>Gevelglas Entree west RvP</t>
  </si>
  <si>
    <t>8205</t>
  </si>
  <si>
    <t>Hoogwerker tbv Helinium</t>
  </si>
  <si>
    <t>totaalprijs</t>
  </si>
  <si>
    <t>Totaal glas excl. BTW</t>
  </si>
  <si>
    <t>Soort werk</t>
  </si>
  <si>
    <t>Uren per jaar uitvoering</t>
  </si>
  <si>
    <t>Uren hoogfrequent per jaar uitvoering</t>
  </si>
  <si>
    <t>Bedrag per jaar excl. BTW (euro)</t>
  </si>
  <si>
    <t>Bedrag per jaar incl. BTW (euro)</t>
  </si>
  <si>
    <t xml:space="preserve">Regulier werk </t>
  </si>
  <si>
    <t>Additioneel werk</t>
  </si>
  <si>
    <t>Regie (geschat)</t>
  </si>
  <si>
    <t>Glas</t>
  </si>
  <si>
    <t>Totaal generaal</t>
  </si>
  <si>
    <t>BEGROOT BEDRAG REGULIERE WERKZAAMHEDEN (NIET HOGER DAN BUDGET) EXCL. BTW</t>
  </si>
  <si>
    <t>VERGELIJKINGSBEDRAG ADDITIONEEL/AFROEP/REGIE/GLAS WERK (GESCHAT) VOOR PRIJSCRITERIUM EXL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</si>
</sst>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5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69696"/>
        <bgColor rgb="FF000000"/>
      </patternFill>
    </fill>
    <fill>
      <patternFill patternType="solid">
        <fgColor rgb="FFCCFFCC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48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49" fontId="1" fillId="3" borderId="9" xfId="0" applyNumberFormat="1" applyFont="1" applyFill="1" applyBorder="1"/>
    <xf numFmtId="49" fontId="1" fillId="3" borderId="12" xfId="0" applyNumberFormat="1" applyFont="1" applyFill="1" applyBorder="1"/>
    <xf numFmtId="49" fontId="1" fillId="3" borderId="13" xfId="0" applyNumberFormat="1" applyFont="1" applyFill="1" applyBorder="1"/>
    <xf numFmtId="49" fontId="1" fillId="3" borderId="14" xfId="0" applyNumberFormat="1" applyFont="1" applyFill="1" applyBorder="1"/>
    <xf numFmtId="49" fontId="1" fillId="3" borderId="12" xfId="0" applyNumberFormat="1" applyFont="1" applyFill="1" applyBorder="1" applyAlignment="1">
      <alignment wrapText="1"/>
    </xf>
    <xf numFmtId="49" fontId="0" fillId="3" borderId="12" xfId="0" applyNumberFormat="1" applyFill="1" applyBorder="1" applyAlignment="1">
      <alignment wrapText="1"/>
    </xf>
    <xf numFmtId="49" fontId="0" fillId="3" borderId="12" xfId="0" applyNumberFormat="1" applyFill="1" applyBorder="1"/>
    <xf numFmtId="164" fontId="0" fillId="2" borderId="13" xfId="0" applyNumberFormat="1" applyFill="1" applyBorder="1"/>
    <xf numFmtId="164" fontId="0" fillId="2" borderId="14" xfId="0" applyNumberFormat="1" applyFill="1" applyBorder="1"/>
    <xf numFmtId="10" fontId="0" fillId="0" borderId="13" xfId="0" applyNumberFormat="1" applyBorder="1" applyProtection="1">
      <protection locked="0"/>
    </xf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10" fontId="0" fillId="4" borderId="13" xfId="0" applyNumberFormat="1" applyFill="1" applyBorder="1" applyProtection="1">
      <protection locked="0"/>
    </xf>
    <xf numFmtId="49" fontId="1" fillId="3" borderId="15" xfId="0" applyNumberFormat="1" applyFont="1" applyFill="1" applyBorder="1"/>
    <xf numFmtId="10" fontId="0" fillId="4" borderId="16" xfId="0" applyNumberFormat="1" applyFill="1" applyBorder="1" applyProtection="1">
      <protection locked="0"/>
    </xf>
    <xf numFmtId="164" fontId="0" fillId="2" borderId="16" xfId="0" applyNumberFormat="1" applyFill="1" applyBorder="1"/>
    <xf numFmtId="164" fontId="0" fillId="2" borderId="17" xfId="0" applyNumberFormat="1" applyFill="1" applyBorder="1"/>
    <xf numFmtId="0" fontId="0" fillId="2" borderId="12" xfId="0" applyFill="1" applyBorder="1" applyAlignment="1">
      <alignment wrapText="1"/>
    </xf>
    <xf numFmtId="10" fontId="0" fillId="2" borderId="13" xfId="0" applyNumberFormat="1" applyFill="1" applyBorder="1"/>
    <xf numFmtId="49" fontId="1" fillId="3" borderId="18" xfId="0" applyNumberFormat="1" applyFont="1" applyFill="1" applyBorder="1"/>
    <xf numFmtId="0" fontId="0" fillId="3" borderId="19" xfId="0" applyFill="1" applyBorder="1"/>
    <xf numFmtId="0" fontId="0" fillId="2" borderId="19" xfId="0" applyFill="1" applyBorder="1" applyAlignment="1">
      <alignment wrapText="1"/>
    </xf>
    <xf numFmtId="49" fontId="1" fillId="3" borderId="19" xfId="0" applyNumberFormat="1" applyFont="1" applyFill="1" applyBorder="1"/>
    <xf numFmtId="49" fontId="1" fillId="3" borderId="20" xfId="0" applyNumberFormat="1" applyFont="1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5" xfId="0" applyFill="1" applyBorder="1"/>
    <xf numFmtId="0" fontId="0" fillId="3" borderId="7" xfId="0" applyFill="1" applyBorder="1"/>
    <xf numFmtId="49" fontId="0" fillId="2" borderId="18" xfId="0" applyNumberFormat="1" applyFill="1" applyBorder="1"/>
    <xf numFmtId="1" fontId="0" fillId="2" borderId="18" xfId="0" applyNumberFormat="1" applyFill="1" applyBorder="1"/>
    <xf numFmtId="4" fontId="0" fillId="0" borderId="18" xfId="0" applyNumberFormat="1" applyBorder="1" applyProtection="1">
      <protection locked="0"/>
    </xf>
    <xf numFmtId="10" fontId="0" fillId="0" borderId="18" xfId="0" applyNumberFormat="1" applyBorder="1" applyProtection="1">
      <protection locked="0"/>
    </xf>
    <xf numFmtId="164" fontId="0" fillId="2" borderId="18" xfId="0" applyNumberFormat="1" applyFill="1" applyBorder="1"/>
    <xf numFmtId="49" fontId="0" fillId="2" borderId="19" xfId="0" applyNumberFormat="1" applyFill="1" applyBorder="1"/>
    <xf numFmtId="1" fontId="0" fillId="2" borderId="19" xfId="0" applyNumberFormat="1" applyFill="1" applyBorder="1"/>
    <xf numFmtId="4" fontId="0" fillId="0" borderId="19" xfId="0" applyNumberFormat="1" applyBorder="1" applyProtection="1">
      <protection locked="0"/>
    </xf>
    <xf numFmtId="10" fontId="0" fillId="0" borderId="19" xfId="0" applyNumberFormat="1" applyBorder="1" applyProtection="1">
      <protection locked="0"/>
    </xf>
    <xf numFmtId="164" fontId="0" fillId="2" borderId="19" xfId="0" applyNumberFormat="1" applyFill="1" applyBorder="1"/>
    <xf numFmtId="49" fontId="0" fillId="2" borderId="20" xfId="0" applyNumberFormat="1" applyFill="1" applyBorder="1"/>
    <xf numFmtId="1" fontId="0" fillId="2" borderId="20" xfId="0" applyNumberFormat="1" applyFill="1" applyBorder="1"/>
    <xf numFmtId="4" fontId="0" fillId="0" borderId="20" xfId="0" applyNumberFormat="1" applyBorder="1" applyProtection="1">
      <protection locked="0"/>
    </xf>
    <xf numFmtId="10" fontId="0" fillId="0" borderId="20" xfId="0" applyNumberFormat="1" applyBorder="1" applyProtection="1">
      <protection locked="0"/>
    </xf>
    <xf numFmtId="164" fontId="0" fillId="2" borderId="20" xfId="0" applyNumberFormat="1" applyFill="1" applyBorder="1"/>
    <xf numFmtId="4" fontId="0" fillId="2" borderId="18" xfId="0" applyNumberFormat="1" applyFill="1" applyBorder="1"/>
    <xf numFmtId="165" fontId="0" fillId="2" borderId="18" xfId="0" applyNumberFormat="1" applyFill="1" applyBorder="1"/>
    <xf numFmtId="10" fontId="0" fillId="2" borderId="18" xfId="0" applyNumberFormat="1" applyFill="1" applyBorder="1"/>
    <xf numFmtId="4" fontId="0" fillId="2" borderId="19" xfId="0" applyNumberFormat="1" applyFill="1" applyBorder="1"/>
    <xf numFmtId="165" fontId="0" fillId="2" borderId="19" xfId="0" applyNumberFormat="1" applyFill="1" applyBorder="1"/>
    <xf numFmtId="10" fontId="0" fillId="2" borderId="19" xfId="0" applyNumberFormat="1" applyFill="1" applyBorder="1"/>
    <xf numFmtId="4" fontId="0" fillId="2" borderId="20" xfId="0" applyNumberFormat="1" applyFill="1" applyBorder="1"/>
    <xf numFmtId="165" fontId="0" fillId="2" borderId="20" xfId="0" applyNumberFormat="1" applyFill="1" applyBorder="1"/>
    <xf numFmtId="10" fontId="0" fillId="2" borderId="20" xfId="0" applyNumberFormat="1" applyFill="1" applyBorder="1"/>
    <xf numFmtId="0" fontId="0" fillId="3" borderId="22" xfId="0" applyFill="1" applyBorder="1"/>
    <xf numFmtId="0" fontId="0" fillId="3" borderId="21" xfId="0" applyFill="1" applyBorder="1"/>
    <xf numFmtId="0" fontId="0" fillId="3" borderId="23" xfId="0" applyFill="1" applyBorder="1"/>
    <xf numFmtId="49" fontId="0" fillId="3" borderId="24" xfId="0" applyNumberFormat="1" applyFill="1" applyBorder="1" applyAlignment="1">
      <alignment wrapText="1"/>
    </xf>
    <xf numFmtId="0" fontId="0" fillId="3" borderId="25" xfId="0" applyFill="1" applyBorder="1"/>
    <xf numFmtId="49" fontId="0" fillId="2" borderId="9" xfId="0" applyNumberFormat="1" applyFill="1" applyBorder="1"/>
    <xf numFmtId="49" fontId="0" fillId="2" borderId="10" xfId="0" applyNumberFormat="1" applyFill="1" applyBorder="1"/>
    <xf numFmtId="49" fontId="0" fillId="2" borderId="10" xfId="0" applyNumberFormat="1" applyFill="1" applyBorder="1" applyAlignment="1">
      <alignment wrapText="1"/>
    </xf>
    <xf numFmtId="4" fontId="0" fillId="2" borderId="10" xfId="0" applyNumberFormat="1" applyFill="1" applyBorder="1"/>
    <xf numFmtId="165" fontId="0" fillId="2" borderId="10" xfId="0" applyNumberFormat="1" applyFill="1" applyBorder="1"/>
    <xf numFmtId="10" fontId="0" fillId="2" borderId="10" xfId="0" applyNumberFormat="1" applyFill="1" applyBorder="1"/>
    <xf numFmtId="164" fontId="0" fillId="2" borderId="10" xfId="0" applyNumberFormat="1" applyFill="1" applyBorder="1"/>
    <xf numFmtId="164" fontId="0" fillId="2" borderId="11" xfId="0" applyNumberFormat="1" applyFill="1" applyBorder="1"/>
    <xf numFmtId="49" fontId="0" fillId="2" borderId="12" xfId="0" applyNumberFormat="1" applyFill="1" applyBorder="1"/>
    <xf numFmtId="49" fontId="0" fillId="2" borderId="13" xfId="0" applyNumberFormat="1" applyFill="1" applyBorder="1"/>
    <xf numFmtId="49" fontId="0" fillId="2" borderId="13" xfId="0" applyNumberFormat="1" applyFill="1" applyBorder="1" applyAlignment="1">
      <alignment wrapText="1"/>
    </xf>
    <xf numFmtId="4" fontId="0" fillId="2" borderId="13" xfId="0" applyNumberFormat="1" applyFill="1" applyBorder="1"/>
    <xf numFmtId="165" fontId="0" fillId="2" borderId="13" xfId="0" applyNumberFormat="1" applyFill="1" applyBorder="1"/>
    <xf numFmtId="10" fontId="0" fillId="0" borderId="13" xfId="0" applyNumberFormat="1" applyBorder="1"/>
    <xf numFmtId="0" fontId="0" fillId="2" borderId="13" xfId="0" applyFill="1" applyBorder="1"/>
    <xf numFmtId="49" fontId="0" fillId="2" borderId="15" xfId="0" applyNumberFormat="1" applyFill="1" applyBorder="1"/>
    <xf numFmtId="49" fontId="0" fillId="2" borderId="16" xfId="0" applyNumberFormat="1" applyFill="1" applyBorder="1"/>
    <xf numFmtId="49" fontId="0" fillId="2" borderId="16" xfId="0" applyNumberFormat="1" applyFill="1" applyBorder="1" applyAlignment="1">
      <alignment wrapText="1"/>
    </xf>
    <xf numFmtId="4" fontId="0" fillId="2" borderId="16" xfId="0" applyNumberFormat="1" applyFill="1" applyBorder="1"/>
    <xf numFmtId="165" fontId="0" fillId="2" borderId="16" xfId="0" applyNumberFormat="1" applyFill="1" applyBorder="1"/>
    <xf numFmtId="10" fontId="0" fillId="2" borderId="16" xfId="0" applyNumberFormat="1" applyFill="1" applyBorder="1"/>
    <xf numFmtId="49" fontId="0" fillId="3" borderId="26" xfId="0" applyNumberFormat="1" applyFill="1" applyBorder="1"/>
    <xf numFmtId="49" fontId="0" fillId="3" borderId="3" xfId="0" applyNumberFormat="1" applyFill="1" applyBorder="1"/>
    <xf numFmtId="49" fontId="0" fillId="3" borderId="3" xfId="0" applyNumberFormat="1" applyFill="1" applyBorder="1" applyAlignment="1">
      <alignment wrapText="1"/>
    </xf>
    <xf numFmtId="0" fontId="0" fillId="3" borderId="8" xfId="0" applyFill="1" applyBorder="1"/>
    <xf numFmtId="49" fontId="0" fillId="3" borderId="8" xfId="0" applyNumberFormat="1" applyFill="1" applyBorder="1"/>
    <xf numFmtId="49" fontId="0" fillId="4" borderId="18" xfId="0" applyNumberFormat="1" applyFill="1" applyBorder="1" applyProtection="1">
      <protection locked="0"/>
    </xf>
    <xf numFmtId="164" fontId="0" fillId="4" borderId="18" xfId="0" applyNumberFormat="1" applyFill="1" applyBorder="1" applyProtection="1">
      <protection locked="0"/>
    </xf>
    <xf numFmtId="49" fontId="0" fillId="4" borderId="19" xfId="0" applyNumberFormat="1" applyFill="1" applyBorder="1" applyProtection="1">
      <protection locked="0"/>
    </xf>
    <xf numFmtId="164" fontId="0" fillId="4" borderId="19" xfId="0" applyNumberFormat="1" applyFill="1" applyBorder="1" applyProtection="1">
      <protection locked="0"/>
    </xf>
    <xf numFmtId="49" fontId="0" fillId="4" borderId="20" xfId="0" applyNumberFormat="1" applyFill="1" applyBorder="1" applyProtection="1">
      <protection locked="0"/>
    </xf>
    <xf numFmtId="164" fontId="0" fillId="4" borderId="20" xfId="0" applyNumberFormat="1" applyFill="1" applyBorder="1" applyProtection="1">
      <protection locked="0"/>
    </xf>
    <xf numFmtId="4" fontId="0" fillId="4" borderId="18" xfId="0" applyNumberFormat="1" applyFill="1" applyBorder="1"/>
    <xf numFmtId="164" fontId="0" fillId="0" borderId="18" xfId="0" applyNumberFormat="1" applyBorder="1" applyProtection="1">
      <protection locked="0"/>
    </xf>
    <xf numFmtId="164" fontId="0" fillId="3" borderId="18" xfId="0" applyNumberFormat="1" applyFill="1" applyBorder="1"/>
    <xf numFmtId="4" fontId="0" fillId="4" borderId="20" xfId="0" applyNumberFormat="1" applyFill="1" applyBorder="1"/>
    <xf numFmtId="164" fontId="0" fillId="0" borderId="20" xfId="0" applyNumberFormat="1" applyBorder="1" applyProtection="1">
      <protection locked="0"/>
    </xf>
    <xf numFmtId="164" fontId="0" fillId="3" borderId="20" xfId="0" applyNumberFormat="1" applyFill="1" applyBorder="1"/>
    <xf numFmtId="164" fontId="0" fillId="0" borderId="19" xfId="0" applyNumberFormat="1" applyBorder="1" applyProtection="1">
      <protection locked="0"/>
    </xf>
    <xf numFmtId="4" fontId="0" fillId="3" borderId="18" xfId="0" applyNumberFormat="1" applyFill="1" applyBorder="1"/>
    <xf numFmtId="4" fontId="0" fillId="4" borderId="19" xfId="0" applyNumberFormat="1" applyFill="1" applyBorder="1"/>
    <xf numFmtId="4" fontId="0" fillId="3" borderId="19" xfId="0" applyNumberFormat="1" applyFill="1" applyBorder="1"/>
    <xf numFmtId="4" fontId="0" fillId="3" borderId="20" xfId="0" applyNumberFormat="1" applyFill="1" applyBorder="1"/>
    <xf numFmtId="49" fontId="0" fillId="3" borderId="18" xfId="0" applyNumberFormat="1" applyFill="1" applyBorder="1" applyAlignment="1">
      <alignment wrapText="1"/>
    </xf>
    <xf numFmtId="49" fontId="0" fillId="3" borderId="19" xfId="0" applyNumberFormat="1" applyFill="1" applyBorder="1" applyAlignment="1">
      <alignment wrapText="1"/>
    </xf>
    <xf numFmtId="49" fontId="0" fillId="3" borderId="20" xfId="0" applyNumberFormat="1" applyFill="1" applyBorder="1" applyAlignment="1">
      <alignment wrapText="1"/>
    </xf>
    <xf numFmtId="0" fontId="4" fillId="5" borderId="0" xfId="1" applyFont="1" applyFill="1"/>
    <xf numFmtId="0" fontId="3" fillId="5" borderId="27" xfId="1" applyFont="1" applyFill="1" applyBorder="1"/>
    <xf numFmtId="0" fontId="4" fillId="5" borderId="28" xfId="1" applyFont="1" applyFill="1" applyBorder="1"/>
    <xf numFmtId="164" fontId="3" fillId="6" borderId="29" xfId="1" applyNumberFormat="1" applyFont="1" applyFill="1" applyBorder="1"/>
    <xf numFmtId="0" fontId="4" fillId="5" borderId="30" xfId="1" applyFont="1" applyFill="1" applyBorder="1"/>
    <xf numFmtId="0" fontId="4" fillId="5" borderId="31" xfId="1" applyFont="1" applyFill="1" applyBorder="1"/>
    <xf numFmtId="0" fontId="3" fillId="5" borderId="32" xfId="1" applyFont="1" applyFill="1" applyBorder="1"/>
    <xf numFmtId="0" fontId="4" fillId="5" borderId="33" xfId="1" applyFont="1" applyFill="1" applyBorder="1"/>
    <xf numFmtId="0" fontId="4" fillId="5" borderId="34" xfId="1" applyFont="1" applyFill="1" applyBorder="1"/>
    <xf numFmtId="164" fontId="3" fillId="6" borderId="35" xfId="1" applyNumberFormat="1" applyFont="1" applyFill="1" applyBorder="1"/>
    <xf numFmtId="49" fontId="1" fillId="4" borderId="13" xfId="0" applyNumberFormat="1" applyFont="1" applyFill="1" applyBorder="1" applyAlignment="1">
      <alignment wrapText="1"/>
    </xf>
    <xf numFmtId="49" fontId="1" fillId="4" borderId="14" xfId="0" applyNumberFormat="1" applyFont="1" applyFill="1" applyBorder="1" applyAlignment="1">
      <alignment wrapText="1"/>
    </xf>
    <xf numFmtId="49" fontId="1" fillId="0" borderId="13" xfId="0" applyNumberFormat="1" applyFont="1" applyBorder="1" applyAlignment="1" applyProtection="1">
      <alignment wrapText="1"/>
      <protection locked="0"/>
    </xf>
    <xf numFmtId="49" fontId="1" fillId="0" borderId="14" xfId="0" applyNumberFormat="1" applyFont="1" applyBorder="1" applyAlignment="1" applyProtection="1">
      <alignment wrapText="1"/>
      <protection locked="0"/>
    </xf>
    <xf numFmtId="49" fontId="1" fillId="3" borderId="10" xfId="0" applyNumberFormat="1" applyFont="1" applyFill="1" applyBorder="1" applyAlignment="1">
      <alignment wrapText="1"/>
    </xf>
    <xf numFmtId="49" fontId="1" fillId="3" borderId="11" xfId="0" applyNumberFormat="1" applyFont="1" applyFill="1" applyBorder="1" applyAlignment="1">
      <alignment wrapText="1"/>
    </xf>
    <xf numFmtId="0" fontId="0" fillId="2" borderId="25" xfId="0" applyFill="1" applyBorder="1"/>
    <xf numFmtId="0" fontId="0" fillId="2" borderId="22" xfId="0" applyFill="1" applyBorder="1"/>
    <xf numFmtId="49" fontId="1" fillId="3" borderId="10" xfId="0" applyNumberFormat="1" applyFont="1" applyFill="1" applyBorder="1" applyAlignment="1"/>
    <xf numFmtId="49" fontId="1" fillId="3" borderId="11" xfId="0" applyNumberFormat="1" applyFont="1" applyFill="1" applyBorder="1" applyAlignment="1"/>
    <xf numFmtId="49" fontId="1" fillId="3" borderId="13" xfId="0" applyNumberFormat="1" applyFont="1" applyFill="1" applyBorder="1" applyAlignment="1"/>
    <xf numFmtId="49" fontId="1" fillId="3" borderId="14" xfId="0" applyNumberFormat="1" applyFont="1" applyFill="1" applyBorder="1" applyAlignment="1"/>
    <xf numFmtId="164" fontId="0" fillId="0" borderId="13" xfId="0" applyNumberFormat="1" applyBorder="1" applyAlignment="1" applyProtection="1">
      <protection locked="0"/>
    </xf>
    <xf numFmtId="164" fontId="0" fillId="0" borderId="14" xfId="0" applyNumberFormat="1" applyBorder="1" applyAlignment="1" applyProtection="1">
      <protection locked="0"/>
    </xf>
    <xf numFmtId="164" fontId="0" fillId="2" borderId="13" xfId="0" applyNumberFormat="1" applyFill="1" applyBorder="1" applyAlignment="1"/>
    <xf numFmtId="164" fontId="0" fillId="2" borderId="14" xfId="0" applyNumberFormat="1" applyFill="1" applyBorder="1" applyAlignment="1"/>
    <xf numFmtId="164" fontId="1" fillId="2" borderId="16" xfId="0" applyNumberFormat="1" applyFont="1" applyFill="1" applyBorder="1" applyAlignment="1"/>
    <xf numFmtId="164" fontId="1" fillId="2" borderId="17" xfId="0" applyNumberFormat="1" applyFont="1" applyFill="1" applyBorder="1" applyAlignment="1"/>
    <xf numFmtId="4" fontId="0" fillId="3" borderId="24" xfId="0" applyNumberFormat="1" applyFill="1" applyBorder="1"/>
    <xf numFmtId="164" fontId="0" fillId="3" borderId="24" xfId="0" applyNumberFormat="1" applyFill="1" applyBorder="1"/>
    <xf numFmtId="0" fontId="0" fillId="3" borderId="26" xfId="0" applyFill="1" applyBorder="1"/>
    <xf numFmtId="0" fontId="0" fillId="3" borderId="24" xfId="0" applyFill="1" applyBorder="1"/>
    <xf numFmtId="164" fontId="0" fillId="3" borderId="23" xfId="0" applyNumberFormat="1" applyFill="1" applyBorder="1"/>
    <xf numFmtId="49" fontId="0" fillId="2" borderId="24" xfId="0" applyNumberFormat="1" applyFill="1" applyBorder="1"/>
    <xf numFmtId="1" fontId="0" fillId="2" borderId="24" xfId="0" applyNumberFormat="1" applyFill="1" applyBorder="1"/>
    <xf numFmtId="4" fontId="0" fillId="4" borderId="24" xfId="0" applyNumberFormat="1" applyFill="1" applyBorder="1"/>
    <xf numFmtId="164" fontId="0" fillId="2" borderId="24" xfId="0" applyNumberFormat="1" applyFill="1" applyBorder="1"/>
    <xf numFmtId="4" fontId="0" fillId="2" borderId="24" xfId="0" applyNumberFormat="1" applyFill="1" applyBorder="1"/>
  </cellXfs>
  <cellStyles count="2">
    <cellStyle name="Standaard" xfId="0" builtinId="0"/>
    <cellStyle name="Standaard 2" xfId="1" xr:uid="{C07E3659-2DE1-4B31-A17D-F77FA1E54B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94CC7-9626-4317-A687-098C3FE9C83A}">
  <dimension ref="A1:B31"/>
  <sheetViews>
    <sheetView workbookViewId="0"/>
  </sheetViews>
  <sheetFormatPr defaultRowHeight="12.75"/>
  <sheetData>
    <row r="1" spans="1:2">
      <c r="A1" s="1" t="s">
        <v>0</v>
      </c>
    </row>
    <row r="3" spans="1:2">
      <c r="A3" t="s">
        <v>1</v>
      </c>
    </row>
    <row r="5" spans="1:2">
      <c r="A5" t="s">
        <v>2</v>
      </c>
      <c r="B5" t="s">
        <v>3</v>
      </c>
    </row>
    <row r="7" spans="1:2">
      <c r="A7" s="4" t="s">
        <v>4</v>
      </c>
      <c r="B7" s="5"/>
    </row>
    <row r="8" spans="1:2">
      <c r="A8" s="2"/>
      <c r="B8" s="3"/>
    </row>
    <row r="9" spans="1:2">
      <c r="A9" s="2" t="s">
        <v>5</v>
      </c>
      <c r="B9" s="3">
        <v>255</v>
      </c>
    </row>
    <row r="10" spans="1:2">
      <c r="A10" s="2" t="s">
        <v>6</v>
      </c>
      <c r="B10" s="3">
        <v>5</v>
      </c>
    </row>
    <row r="11" spans="1:2">
      <c r="A11" s="2"/>
      <c r="B11" s="3"/>
    </row>
    <row r="12" spans="1:2">
      <c r="A12" s="2" t="s">
        <v>7</v>
      </c>
      <c r="B12" s="3" t="s">
        <v>8</v>
      </c>
    </row>
    <row r="13" spans="1:2">
      <c r="A13" s="2" t="s">
        <v>9</v>
      </c>
      <c r="B13" s="3">
        <f t="shared" ref="B13:B31" si="0">IF(A13="2½W",2.5/dagenperweek1,IF(RIGHT(A13,1)="W",VALUE(LEFT(A13,LEN(A13)-1))/dagenperweek1,IF(RIGHT(A13,1)="J",VALUE(LEFT(A13,LEN(A13)-1))/dagenperjaar1,"handmatig!")))</f>
        <v>1</v>
      </c>
    </row>
    <row r="14" spans="1:2">
      <c r="A14" s="2" t="s">
        <v>10</v>
      </c>
      <c r="B14" s="3">
        <f t="shared" si="0"/>
        <v>0.8</v>
      </c>
    </row>
    <row r="15" spans="1:2">
      <c r="A15" s="2" t="s">
        <v>11</v>
      </c>
      <c r="B15" s="3">
        <f t="shared" si="0"/>
        <v>0.78431372549019607</v>
      </c>
    </row>
    <row r="16" spans="1:2">
      <c r="A16" s="2" t="s">
        <v>12</v>
      </c>
      <c r="B16" s="3">
        <f t="shared" si="0"/>
        <v>0.6</v>
      </c>
    </row>
    <row r="17" spans="1:2">
      <c r="A17" s="2" t="s">
        <v>13</v>
      </c>
      <c r="B17" s="3">
        <f t="shared" si="0"/>
        <v>0.47058823529411764</v>
      </c>
    </row>
    <row r="18" spans="1:2">
      <c r="A18" s="2" t="s">
        <v>14</v>
      </c>
      <c r="B18" s="3">
        <f t="shared" si="0"/>
        <v>0.4</v>
      </c>
    </row>
    <row r="19" spans="1:2">
      <c r="A19" s="2" t="s">
        <v>15</v>
      </c>
      <c r="B19" s="3">
        <f t="shared" si="0"/>
        <v>0.31372549019607843</v>
      </c>
    </row>
    <row r="20" spans="1:2">
      <c r="A20" s="2" t="s">
        <v>16</v>
      </c>
      <c r="B20" s="3">
        <f t="shared" si="0"/>
        <v>0.2</v>
      </c>
    </row>
    <row r="21" spans="1:2">
      <c r="A21" s="2" t="s">
        <v>17</v>
      </c>
      <c r="B21" s="3">
        <f t="shared" si="0"/>
        <v>0.15686274509803921</v>
      </c>
    </row>
    <row r="22" spans="1:2">
      <c r="A22" s="2" t="s">
        <v>18</v>
      </c>
      <c r="B22" s="3">
        <f t="shared" si="0"/>
        <v>0.10196078431372549</v>
      </c>
    </row>
    <row r="23" spans="1:2">
      <c r="A23" s="2" t="s">
        <v>19</v>
      </c>
      <c r="B23" s="3">
        <f t="shared" si="0"/>
        <v>7.8431372549019607E-2</v>
      </c>
    </row>
    <row r="24" spans="1:2">
      <c r="A24" s="2" t="s">
        <v>20</v>
      </c>
      <c r="B24" s="3">
        <f t="shared" si="0"/>
        <v>4.7058823529411764E-2</v>
      </c>
    </row>
    <row r="25" spans="1:2">
      <c r="A25" s="2" t="s">
        <v>21</v>
      </c>
      <c r="B25" s="3">
        <f t="shared" si="0"/>
        <v>3.9215686274509803E-2</v>
      </c>
    </row>
    <row r="26" spans="1:2">
      <c r="A26" s="2" t="s">
        <v>22</v>
      </c>
      <c r="B26" s="3">
        <f t="shared" si="0"/>
        <v>2.3529411764705882E-2</v>
      </c>
    </row>
    <row r="27" spans="1:2">
      <c r="A27" s="2" t="s">
        <v>23</v>
      </c>
      <c r="B27" s="3">
        <f t="shared" si="0"/>
        <v>1.5686274509803921E-2</v>
      </c>
    </row>
    <row r="28" spans="1:2">
      <c r="A28" s="2" t="s">
        <v>24</v>
      </c>
      <c r="B28" s="3">
        <f t="shared" si="0"/>
        <v>1.1764705882352941E-2</v>
      </c>
    </row>
    <row r="29" spans="1:2">
      <c r="A29" s="2" t="s">
        <v>25</v>
      </c>
      <c r="B29" s="3">
        <f t="shared" si="0"/>
        <v>7.8431372549019607E-3</v>
      </c>
    </row>
    <row r="30" spans="1:2">
      <c r="A30" s="2" t="s">
        <v>26</v>
      </c>
      <c r="B30" s="3">
        <f t="shared" si="0"/>
        <v>3.9215686274509803E-3</v>
      </c>
    </row>
    <row r="31" spans="1:2">
      <c r="A31" s="126" t="s">
        <v>27</v>
      </c>
      <c r="B31" s="127">
        <f t="shared" si="0"/>
        <v>1.9607843137254902E-3</v>
      </c>
    </row>
  </sheetData>
  <sheetProtection algorithmName="SHA-512" hashValue="Q2qzrIN9ZQptTN7LVGX4FMLV/K2aN7pvi6PrdkZ8tS1jMcJpsN0fLsqlt9Lk1BlzWyRawpUMZ60mVDAxaFUshw==" saltValue="qmDKJK8bfUnIKUh4ZI/kBA==" spinCount="100000" sheet="1" objects="1" scenarios="1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F9E99-2D85-4EEC-BD05-5533EA77DB14}">
  <dimension ref="A1:Q61"/>
  <sheetViews>
    <sheetView workbookViewId="0"/>
  </sheetViews>
  <sheetFormatPr defaultRowHeight="12.75"/>
  <cols>
    <col min="1" max="1" width="40.625" customWidth="1"/>
    <col min="2" max="2" width="8.125" customWidth="1"/>
    <col min="3" max="3" width="10.625" customWidth="1"/>
    <col min="4" max="4" width="8.125" customWidth="1"/>
    <col min="5" max="5" width="10.625" customWidth="1"/>
    <col min="6" max="6" width="8.125" customWidth="1"/>
    <col min="7" max="7" width="10.625" customWidth="1"/>
    <col min="8" max="8" width="8.125" customWidth="1"/>
    <col min="9" max="9" width="10.625" customWidth="1"/>
    <col min="10" max="10" width="8.125" customWidth="1"/>
    <col min="11" max="11" width="10.625" customWidth="1"/>
    <col min="12" max="12" width="8.125" customWidth="1"/>
    <col min="13" max="13" width="10.625" customWidth="1"/>
    <col min="14" max="14" width="8.125" customWidth="1"/>
    <col min="15" max="15" width="10.625" customWidth="1"/>
    <col min="16" max="16" width="8.125" customWidth="1"/>
    <col min="17" max="17" width="10.625" customWidth="1"/>
  </cols>
  <sheetData>
    <row r="1" spans="1:17">
      <c r="A1" s="1" t="s">
        <v>28</v>
      </c>
    </row>
    <row r="3" spans="1:17">
      <c r="A3" s="6"/>
      <c r="B3" s="128" t="s">
        <v>29</v>
      </c>
      <c r="C3" s="128"/>
      <c r="D3" s="128" t="s">
        <v>29</v>
      </c>
      <c r="E3" s="128"/>
      <c r="F3" s="128" t="s">
        <v>29</v>
      </c>
      <c r="G3" s="128"/>
      <c r="H3" s="128" t="s">
        <v>29</v>
      </c>
      <c r="I3" s="128"/>
      <c r="J3" s="128" t="s">
        <v>29</v>
      </c>
      <c r="K3" s="128"/>
      <c r="L3" s="128" t="s">
        <v>30</v>
      </c>
      <c r="M3" s="128"/>
      <c r="N3" s="128" t="s">
        <v>30</v>
      </c>
      <c r="O3" s="128"/>
      <c r="P3" s="128" t="s">
        <v>30</v>
      </c>
      <c r="Q3" s="129"/>
    </row>
    <row r="4" spans="1:17">
      <c r="A4" s="7"/>
      <c r="B4" s="130" t="s">
        <v>31</v>
      </c>
      <c r="C4" s="130"/>
      <c r="D4" s="130" t="s">
        <v>31</v>
      </c>
      <c r="E4" s="130"/>
      <c r="F4" s="130" t="s">
        <v>31</v>
      </c>
      <c r="G4" s="130"/>
      <c r="H4" s="130" t="s">
        <v>32</v>
      </c>
      <c r="I4" s="130"/>
      <c r="J4" s="130" t="s">
        <v>32</v>
      </c>
      <c r="K4" s="130"/>
      <c r="L4" s="130" t="s">
        <v>31</v>
      </c>
      <c r="M4" s="130"/>
      <c r="N4" s="130" t="s">
        <v>31</v>
      </c>
      <c r="O4" s="130"/>
      <c r="P4" s="130" t="s">
        <v>32</v>
      </c>
      <c r="Q4" s="131"/>
    </row>
    <row r="5" spans="1:17" ht="25.5" customHeight="1">
      <c r="A5" s="10" t="s">
        <v>33</v>
      </c>
      <c r="B5" s="120" t="s">
        <v>34</v>
      </c>
      <c r="C5" s="120"/>
      <c r="D5" s="120" t="s">
        <v>34</v>
      </c>
      <c r="E5" s="120"/>
      <c r="F5" s="120" t="s">
        <v>35</v>
      </c>
      <c r="G5" s="120"/>
      <c r="H5" s="120" t="s">
        <v>36</v>
      </c>
      <c r="I5" s="120"/>
      <c r="J5" s="120" t="s">
        <v>36</v>
      </c>
      <c r="K5" s="120"/>
      <c r="L5" s="120" t="s">
        <v>37</v>
      </c>
      <c r="M5" s="120"/>
      <c r="N5" s="120" t="s">
        <v>37</v>
      </c>
      <c r="O5" s="120"/>
      <c r="P5" s="120" t="s">
        <v>38</v>
      </c>
      <c r="Q5" s="121"/>
    </row>
    <row r="6" spans="1:17" ht="38.25" customHeight="1">
      <c r="A6" s="11" t="s">
        <v>39</v>
      </c>
      <c r="B6" s="120" t="s">
        <v>40</v>
      </c>
      <c r="C6" s="120"/>
      <c r="D6" s="122" t="s">
        <v>41</v>
      </c>
      <c r="E6" s="122"/>
      <c r="F6" s="120" t="s">
        <v>42</v>
      </c>
      <c r="G6" s="120"/>
      <c r="H6" s="120" t="s">
        <v>42</v>
      </c>
      <c r="I6" s="120"/>
      <c r="J6" s="120" t="s">
        <v>43</v>
      </c>
      <c r="K6" s="120"/>
      <c r="L6" s="122" t="s">
        <v>41</v>
      </c>
      <c r="M6" s="122"/>
      <c r="N6" s="120" t="s">
        <v>44</v>
      </c>
      <c r="O6" s="120"/>
      <c r="P6" s="122" t="s">
        <v>41</v>
      </c>
      <c r="Q6" s="123"/>
    </row>
    <row r="7" spans="1:17">
      <c r="A7" s="12" t="s">
        <v>45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3"/>
    </row>
    <row r="8" spans="1:17">
      <c r="A8" s="12" t="s">
        <v>46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3"/>
    </row>
    <row r="9" spans="1:17">
      <c r="A9" s="7" t="s">
        <v>47</v>
      </c>
      <c r="B9" s="134">
        <f>SUM(B7:B8)</f>
        <v>0</v>
      </c>
      <c r="C9" s="134"/>
      <c r="D9" s="134">
        <f>SUM(D7:D8)</f>
        <v>0</v>
      </c>
      <c r="E9" s="134"/>
      <c r="F9" s="134">
        <f>SUM(F7:F8)</f>
        <v>0</v>
      </c>
      <c r="G9" s="134"/>
      <c r="H9" s="134">
        <f>SUM(H7:H8)</f>
        <v>0</v>
      </c>
      <c r="I9" s="134"/>
      <c r="J9" s="134">
        <f>SUM(J7:J8)</f>
        <v>0</v>
      </c>
      <c r="K9" s="134"/>
      <c r="L9" s="134">
        <f>SUM(L7:L8)</f>
        <v>0</v>
      </c>
      <c r="M9" s="134"/>
      <c r="N9" s="134">
        <f>SUM(N7:N8)</f>
        <v>0</v>
      </c>
      <c r="O9" s="134"/>
      <c r="P9" s="134">
        <f>SUM(P7:P8)</f>
        <v>0</v>
      </c>
      <c r="Q9" s="135"/>
    </row>
    <row r="10" spans="1:17">
      <c r="A10" s="12" t="s">
        <v>48</v>
      </c>
      <c r="B10" s="15"/>
      <c r="C10" s="13">
        <f>TariefOpbouwBasisloon1*B10</f>
        <v>0</v>
      </c>
      <c r="D10" s="15"/>
      <c r="E10" s="13">
        <f>TariefOpbouwBasisloon2*D10</f>
        <v>0</v>
      </c>
      <c r="F10" s="15"/>
      <c r="G10" s="13">
        <f>TariefOpbouwBasisloon3*F10</f>
        <v>0</v>
      </c>
      <c r="H10" s="15"/>
      <c r="I10" s="13">
        <f>TariefOpbouwBasisloon4*H10</f>
        <v>0</v>
      </c>
      <c r="J10" s="15"/>
      <c r="K10" s="13">
        <f>TariefOpbouwBasisloon5*J10</f>
        <v>0</v>
      </c>
      <c r="L10" s="15"/>
      <c r="M10" s="13">
        <f>TariefOpbouwBasisloon6*L10</f>
        <v>0</v>
      </c>
      <c r="N10" s="15"/>
      <c r="O10" s="13">
        <f>TariefOpbouwBasisloon7*N10</f>
        <v>0</v>
      </c>
      <c r="P10" s="15"/>
      <c r="Q10" s="14">
        <f>TariefOpbouwBasisloon8*P10</f>
        <v>0</v>
      </c>
    </row>
    <row r="11" spans="1:17">
      <c r="A11" s="12" t="s">
        <v>49</v>
      </c>
      <c r="B11" s="15"/>
      <c r="C11" s="13">
        <f>TariefOpbouwBasisloon1*B11</f>
        <v>0</v>
      </c>
      <c r="D11" s="15"/>
      <c r="E11" s="13">
        <f>TariefOpbouwBasisloon2*D11</f>
        <v>0</v>
      </c>
      <c r="F11" s="15"/>
      <c r="G11" s="13">
        <f>TariefOpbouwBasisloon3*F11</f>
        <v>0</v>
      </c>
      <c r="H11" s="15"/>
      <c r="I11" s="13">
        <f>TariefOpbouwBasisloon4*H11</f>
        <v>0</v>
      </c>
      <c r="J11" s="15"/>
      <c r="K11" s="13">
        <f>TariefOpbouwBasisloon5*J11</f>
        <v>0</v>
      </c>
      <c r="L11" s="15"/>
      <c r="M11" s="13">
        <f>TariefOpbouwBasisloon6*L11</f>
        <v>0</v>
      </c>
      <c r="N11" s="15"/>
      <c r="O11" s="13">
        <f>TariefOpbouwBasisloon7*N11</f>
        <v>0</v>
      </c>
      <c r="P11" s="15"/>
      <c r="Q11" s="14">
        <f>TariefOpbouwBasisloon8*P11</f>
        <v>0</v>
      </c>
    </row>
    <row r="12" spans="1:17">
      <c r="A12" s="7" t="s">
        <v>50</v>
      </c>
      <c r="B12" s="134">
        <f>SUM(TariefOpbouwBasisloon1,C10:C11)</f>
        <v>0</v>
      </c>
      <c r="C12" s="134"/>
      <c r="D12" s="134">
        <f>SUM(TariefOpbouwBasisloon2,E10:E11)</f>
        <v>0</v>
      </c>
      <c r="E12" s="134"/>
      <c r="F12" s="134">
        <f>SUM(TariefOpbouwBasisloon3,G10:G11)</f>
        <v>0</v>
      </c>
      <c r="G12" s="134"/>
      <c r="H12" s="134">
        <f>SUM(TariefOpbouwBasisloon4,I10:I11)</f>
        <v>0</v>
      </c>
      <c r="I12" s="134"/>
      <c r="J12" s="134">
        <f>SUM(TariefOpbouwBasisloon5,K10:K11)</f>
        <v>0</v>
      </c>
      <c r="K12" s="134"/>
      <c r="L12" s="134">
        <f>SUM(TariefOpbouwBasisloon6,M10:M11)</f>
        <v>0</v>
      </c>
      <c r="M12" s="134"/>
      <c r="N12" s="134">
        <f>SUM(TariefOpbouwBasisloon7,O10:O11)</f>
        <v>0</v>
      </c>
      <c r="O12" s="134"/>
      <c r="P12" s="134">
        <f>SUM(TariefOpbouwBasisloon8,Q10:Q11)</f>
        <v>0</v>
      </c>
      <c r="Q12" s="135"/>
    </row>
    <row r="13" spans="1:17">
      <c r="A13" s="12" t="s">
        <v>51</v>
      </c>
      <c r="B13" s="15"/>
      <c r="C13" s="13">
        <f>TariefOpbouwUurloon1*B13</f>
        <v>0</v>
      </c>
      <c r="D13" s="15"/>
      <c r="E13" s="13">
        <f>TariefOpbouwUurloon2*D13</f>
        <v>0</v>
      </c>
      <c r="F13" s="15"/>
      <c r="G13" s="13">
        <f>TariefOpbouwUurloon3*F13</f>
        <v>0</v>
      </c>
      <c r="H13" s="15"/>
      <c r="I13" s="13">
        <f>TariefOpbouwUurloon4*H13</f>
        <v>0</v>
      </c>
      <c r="J13" s="15"/>
      <c r="K13" s="13">
        <f>TariefOpbouwUurloon5*J13</f>
        <v>0</v>
      </c>
      <c r="L13" s="15"/>
      <c r="M13" s="13">
        <f>TariefOpbouwUurloon6*L13</f>
        <v>0</v>
      </c>
      <c r="N13" s="15"/>
      <c r="O13" s="13">
        <f>TariefOpbouwUurloon7*N13</f>
        <v>0</v>
      </c>
      <c r="P13" s="15"/>
      <c r="Q13" s="14">
        <f>TariefOpbouwUurloon8*P13</f>
        <v>0</v>
      </c>
    </row>
    <row r="14" spans="1:17">
      <c r="A14" s="7" t="s">
        <v>52</v>
      </c>
      <c r="B14" s="134">
        <f>SUM(TariefOpbouwUurloon1,C13:C13)</f>
        <v>0</v>
      </c>
      <c r="C14" s="134"/>
      <c r="D14" s="134">
        <f>SUM(TariefOpbouwUurloon2,E13:E13)</f>
        <v>0</v>
      </c>
      <c r="E14" s="134"/>
      <c r="F14" s="134">
        <f>SUM(TariefOpbouwUurloon3,G13:G13)</f>
        <v>0</v>
      </c>
      <c r="G14" s="134"/>
      <c r="H14" s="134">
        <f>SUM(TariefOpbouwUurloon4,I13:I13)</f>
        <v>0</v>
      </c>
      <c r="I14" s="134"/>
      <c r="J14" s="134">
        <f>SUM(TariefOpbouwUurloon5,K13:K13)</f>
        <v>0</v>
      </c>
      <c r="K14" s="134"/>
      <c r="L14" s="134">
        <f>SUM(TariefOpbouwUurloon6,M13:M13)</f>
        <v>0</v>
      </c>
      <c r="M14" s="134"/>
      <c r="N14" s="134">
        <f>SUM(TariefOpbouwUurloon7,O13:O13)</f>
        <v>0</v>
      </c>
      <c r="O14" s="134"/>
      <c r="P14" s="134">
        <f>SUM(TariefOpbouwUurloon8,Q13:Q13)</f>
        <v>0</v>
      </c>
      <c r="Q14" s="135"/>
    </row>
    <row r="15" spans="1:17">
      <c r="A15" s="12" t="s">
        <v>53</v>
      </c>
      <c r="B15" s="15"/>
      <c r="C15" s="13">
        <f>TariefOpbouwUurloonkosten1*B15</f>
        <v>0</v>
      </c>
      <c r="D15" s="15"/>
      <c r="E15" s="13">
        <f>TariefOpbouwUurloonkosten2*D15</f>
        <v>0</v>
      </c>
      <c r="F15" s="15"/>
      <c r="G15" s="13">
        <f>TariefOpbouwUurloonkosten3*F15</f>
        <v>0</v>
      </c>
      <c r="H15" s="15"/>
      <c r="I15" s="13">
        <f>TariefOpbouwUurloonkosten4*H15</f>
        <v>0</v>
      </c>
      <c r="J15" s="15"/>
      <c r="K15" s="13">
        <f>TariefOpbouwUurloonkosten5*J15</f>
        <v>0</v>
      </c>
      <c r="L15" s="15"/>
      <c r="M15" s="13">
        <f>TariefOpbouwUurloonkosten6*L15</f>
        <v>0</v>
      </c>
      <c r="N15" s="15"/>
      <c r="O15" s="13">
        <f>TariefOpbouwUurloonkosten7*N15</f>
        <v>0</v>
      </c>
      <c r="P15" s="15"/>
      <c r="Q15" s="14">
        <f>TariefOpbouwUurloonkosten8*P15</f>
        <v>0</v>
      </c>
    </row>
    <row r="16" spans="1:17">
      <c r="A16" s="12" t="s">
        <v>54</v>
      </c>
      <c r="B16" s="15"/>
      <c r="C16" s="13">
        <f>TariefOpbouwUurloonkosten1*B16</f>
        <v>0</v>
      </c>
      <c r="D16" s="15"/>
      <c r="E16" s="13">
        <f>TariefOpbouwUurloonkosten2*D16</f>
        <v>0</v>
      </c>
      <c r="F16" s="15"/>
      <c r="G16" s="13">
        <f>TariefOpbouwUurloonkosten3*F16</f>
        <v>0</v>
      </c>
      <c r="H16" s="15"/>
      <c r="I16" s="13">
        <f>TariefOpbouwUurloonkosten4*H16</f>
        <v>0</v>
      </c>
      <c r="J16" s="15"/>
      <c r="K16" s="13">
        <f>TariefOpbouwUurloonkosten5*J16</f>
        <v>0</v>
      </c>
      <c r="L16" s="15"/>
      <c r="M16" s="13">
        <f>TariefOpbouwUurloonkosten6*L16</f>
        <v>0</v>
      </c>
      <c r="N16" s="15"/>
      <c r="O16" s="13">
        <f>TariefOpbouwUurloonkosten7*N16</f>
        <v>0</v>
      </c>
      <c r="P16" s="15"/>
      <c r="Q16" s="14">
        <f>TariefOpbouwUurloonkosten8*P16</f>
        <v>0</v>
      </c>
    </row>
    <row r="17" spans="1:17">
      <c r="A17" s="12" t="s">
        <v>55</v>
      </c>
      <c r="B17" s="15"/>
      <c r="C17" s="13">
        <f>TariefOpbouwUurloonkosten1*B17</f>
        <v>0</v>
      </c>
      <c r="D17" s="15"/>
      <c r="E17" s="13">
        <f>TariefOpbouwUurloonkosten2*D17</f>
        <v>0</v>
      </c>
      <c r="F17" s="15"/>
      <c r="G17" s="13">
        <f>TariefOpbouwUurloonkosten3*F17</f>
        <v>0</v>
      </c>
      <c r="H17" s="15"/>
      <c r="I17" s="13">
        <f>TariefOpbouwUurloonkosten4*H17</f>
        <v>0</v>
      </c>
      <c r="J17" s="15"/>
      <c r="K17" s="13">
        <f>TariefOpbouwUurloonkosten5*J17</f>
        <v>0</v>
      </c>
      <c r="L17" s="15"/>
      <c r="M17" s="13">
        <f>TariefOpbouwUurloonkosten6*L17</f>
        <v>0</v>
      </c>
      <c r="N17" s="15"/>
      <c r="O17" s="13">
        <f>TariefOpbouwUurloonkosten7*N17</f>
        <v>0</v>
      </c>
      <c r="P17" s="15"/>
      <c r="Q17" s="14">
        <f>TariefOpbouwUurloonkosten8*P17</f>
        <v>0</v>
      </c>
    </row>
    <row r="18" spans="1:17">
      <c r="A18" s="12" t="s">
        <v>56</v>
      </c>
      <c r="B18" s="15"/>
      <c r="C18" s="13">
        <f>TariefOpbouwUurloonkosten1*B18</f>
        <v>0</v>
      </c>
      <c r="D18" s="15"/>
      <c r="E18" s="13">
        <f>TariefOpbouwUurloonkosten2*D18</f>
        <v>0</v>
      </c>
      <c r="F18" s="15"/>
      <c r="G18" s="13">
        <f>TariefOpbouwUurloonkosten3*F18</f>
        <v>0</v>
      </c>
      <c r="H18" s="15"/>
      <c r="I18" s="13">
        <f>TariefOpbouwUurloonkosten4*H18</f>
        <v>0</v>
      </c>
      <c r="J18" s="15"/>
      <c r="K18" s="13">
        <f>TariefOpbouwUurloonkosten5*J18</f>
        <v>0</v>
      </c>
      <c r="L18" s="15"/>
      <c r="M18" s="13">
        <f>TariefOpbouwUurloonkosten6*L18</f>
        <v>0</v>
      </c>
      <c r="N18" s="15"/>
      <c r="O18" s="13">
        <f>TariefOpbouwUurloonkosten7*N18</f>
        <v>0</v>
      </c>
      <c r="P18" s="15"/>
      <c r="Q18" s="14">
        <f>TariefOpbouwUurloonkosten8*P18</f>
        <v>0</v>
      </c>
    </row>
    <row r="19" spans="1:17">
      <c r="A19" s="7" t="s">
        <v>57</v>
      </c>
      <c r="B19" s="134">
        <f>SUM(TariefOpbouwUurloonkosten1,C15:C18)</f>
        <v>0</v>
      </c>
      <c r="C19" s="134"/>
      <c r="D19" s="134">
        <f>SUM(TariefOpbouwUurloonkosten2,E15:E18)</f>
        <v>0</v>
      </c>
      <c r="E19" s="134"/>
      <c r="F19" s="134">
        <f>SUM(TariefOpbouwUurloonkosten3,G15:G18)</f>
        <v>0</v>
      </c>
      <c r="G19" s="134"/>
      <c r="H19" s="134">
        <f>SUM(TariefOpbouwUurloonkosten4,I15:I18)</f>
        <v>0</v>
      </c>
      <c r="I19" s="134"/>
      <c r="J19" s="134">
        <f>SUM(TariefOpbouwUurloonkosten5,K15:K18)</f>
        <v>0</v>
      </c>
      <c r="K19" s="134"/>
      <c r="L19" s="134">
        <f>SUM(TariefOpbouwUurloonkosten6,M15:M18)</f>
        <v>0</v>
      </c>
      <c r="M19" s="134"/>
      <c r="N19" s="134">
        <f>SUM(TariefOpbouwUurloonkosten7,O15:O18)</f>
        <v>0</v>
      </c>
      <c r="O19" s="134"/>
      <c r="P19" s="134">
        <f>SUM(TariefOpbouwUurloonkosten8,Q15:Q18)</f>
        <v>0</v>
      </c>
      <c r="Q19" s="135"/>
    </row>
    <row r="20" spans="1:17">
      <c r="A20" s="12" t="s">
        <v>58</v>
      </c>
      <c r="B20" s="15"/>
      <c r="C20" s="13">
        <f t="shared" ref="C20:C25" si="0">TariefOpbouwTotaalLoonkosten1*B20</f>
        <v>0</v>
      </c>
      <c r="D20" s="15"/>
      <c r="E20" s="13">
        <f t="shared" ref="E20:E25" si="1">TariefOpbouwTotaalLoonkosten2*D20</f>
        <v>0</v>
      </c>
      <c r="F20" s="15"/>
      <c r="G20" s="13">
        <f t="shared" ref="G20:G25" si="2">TariefOpbouwTotaalLoonkosten3*F20</f>
        <v>0</v>
      </c>
      <c r="H20" s="15"/>
      <c r="I20" s="13">
        <f t="shared" ref="I20:I25" si="3">TariefOpbouwTotaalLoonkosten4*H20</f>
        <v>0</v>
      </c>
      <c r="J20" s="15"/>
      <c r="K20" s="13">
        <f t="shared" ref="K20:K25" si="4">TariefOpbouwTotaalLoonkosten5*J20</f>
        <v>0</v>
      </c>
      <c r="L20" s="15"/>
      <c r="M20" s="13">
        <f t="shared" ref="M20:M25" si="5">TariefOpbouwTotaalLoonkosten6*L20</f>
        <v>0</v>
      </c>
      <c r="N20" s="15"/>
      <c r="O20" s="13">
        <f t="shared" ref="O20:O25" si="6">TariefOpbouwTotaalLoonkosten7*N20</f>
        <v>0</v>
      </c>
      <c r="P20" s="15"/>
      <c r="Q20" s="14">
        <f t="shared" ref="Q20:Q25" si="7">TariefOpbouwTotaalLoonkosten8*P20</f>
        <v>0</v>
      </c>
    </row>
    <row r="21" spans="1:17">
      <c r="A21" s="12" t="s">
        <v>59</v>
      </c>
      <c r="B21" s="15"/>
      <c r="C21" s="13">
        <f t="shared" si="0"/>
        <v>0</v>
      </c>
      <c r="D21" s="15"/>
      <c r="E21" s="13">
        <f t="shared" si="1"/>
        <v>0</v>
      </c>
      <c r="F21" s="15"/>
      <c r="G21" s="13">
        <f t="shared" si="2"/>
        <v>0</v>
      </c>
      <c r="H21" s="15"/>
      <c r="I21" s="13">
        <f t="shared" si="3"/>
        <v>0</v>
      </c>
      <c r="J21" s="15"/>
      <c r="K21" s="13">
        <f t="shared" si="4"/>
        <v>0</v>
      </c>
      <c r="L21" s="15"/>
      <c r="M21" s="13">
        <f t="shared" si="5"/>
        <v>0</v>
      </c>
      <c r="N21" s="15"/>
      <c r="O21" s="13">
        <f t="shared" si="6"/>
        <v>0</v>
      </c>
      <c r="P21" s="15"/>
      <c r="Q21" s="14">
        <f t="shared" si="7"/>
        <v>0</v>
      </c>
    </row>
    <row r="22" spans="1:17">
      <c r="A22" s="12" t="s">
        <v>60</v>
      </c>
      <c r="B22" s="15"/>
      <c r="C22" s="13">
        <f t="shared" si="0"/>
        <v>0</v>
      </c>
      <c r="D22" s="15"/>
      <c r="E22" s="13">
        <f t="shared" si="1"/>
        <v>0</v>
      </c>
      <c r="F22" s="15"/>
      <c r="G22" s="13">
        <f t="shared" si="2"/>
        <v>0</v>
      </c>
      <c r="H22" s="15"/>
      <c r="I22" s="13">
        <f t="shared" si="3"/>
        <v>0</v>
      </c>
      <c r="J22" s="15"/>
      <c r="K22" s="13">
        <f t="shared" si="4"/>
        <v>0</v>
      </c>
      <c r="L22" s="15"/>
      <c r="M22" s="13">
        <f t="shared" si="5"/>
        <v>0</v>
      </c>
      <c r="N22" s="15"/>
      <c r="O22" s="13">
        <f t="shared" si="6"/>
        <v>0</v>
      </c>
      <c r="P22" s="15"/>
      <c r="Q22" s="14">
        <f t="shared" si="7"/>
        <v>0</v>
      </c>
    </row>
    <row r="23" spans="1:17">
      <c r="A23" s="12" t="s">
        <v>61</v>
      </c>
      <c r="B23" s="15"/>
      <c r="C23" s="13">
        <f t="shared" si="0"/>
        <v>0</v>
      </c>
      <c r="D23" s="15"/>
      <c r="E23" s="13">
        <f t="shared" si="1"/>
        <v>0</v>
      </c>
      <c r="F23" s="15"/>
      <c r="G23" s="13">
        <f t="shared" si="2"/>
        <v>0</v>
      </c>
      <c r="H23" s="15"/>
      <c r="I23" s="13">
        <f t="shared" si="3"/>
        <v>0</v>
      </c>
      <c r="J23" s="15"/>
      <c r="K23" s="13">
        <f t="shared" si="4"/>
        <v>0</v>
      </c>
      <c r="L23" s="15"/>
      <c r="M23" s="13">
        <f t="shared" si="5"/>
        <v>0</v>
      </c>
      <c r="N23" s="15"/>
      <c r="O23" s="13">
        <f t="shared" si="6"/>
        <v>0</v>
      </c>
      <c r="P23" s="15"/>
      <c r="Q23" s="14">
        <f t="shared" si="7"/>
        <v>0</v>
      </c>
    </row>
    <row r="24" spans="1:17">
      <c r="A24" s="12" t="s">
        <v>62</v>
      </c>
      <c r="B24" s="15"/>
      <c r="C24" s="13">
        <f t="shared" si="0"/>
        <v>0</v>
      </c>
      <c r="D24" s="15"/>
      <c r="E24" s="13">
        <f t="shared" si="1"/>
        <v>0</v>
      </c>
      <c r="F24" s="15"/>
      <c r="G24" s="13">
        <f t="shared" si="2"/>
        <v>0</v>
      </c>
      <c r="H24" s="15"/>
      <c r="I24" s="13">
        <f t="shared" si="3"/>
        <v>0</v>
      </c>
      <c r="J24" s="15"/>
      <c r="K24" s="13">
        <f t="shared" si="4"/>
        <v>0</v>
      </c>
      <c r="L24" s="15"/>
      <c r="M24" s="13">
        <f t="shared" si="5"/>
        <v>0</v>
      </c>
      <c r="N24" s="15"/>
      <c r="O24" s="13">
        <f t="shared" si="6"/>
        <v>0</v>
      </c>
      <c r="P24" s="15"/>
      <c r="Q24" s="14">
        <f t="shared" si="7"/>
        <v>0</v>
      </c>
    </row>
    <row r="25" spans="1:17">
      <c r="A25" s="12" t="s">
        <v>63</v>
      </c>
      <c r="B25" s="15"/>
      <c r="C25" s="13">
        <f t="shared" si="0"/>
        <v>0</v>
      </c>
      <c r="D25" s="15"/>
      <c r="E25" s="13">
        <f t="shared" si="1"/>
        <v>0</v>
      </c>
      <c r="F25" s="15"/>
      <c r="G25" s="13">
        <f t="shared" si="2"/>
        <v>0</v>
      </c>
      <c r="H25" s="15"/>
      <c r="I25" s="13">
        <f t="shared" si="3"/>
        <v>0</v>
      </c>
      <c r="J25" s="15"/>
      <c r="K25" s="13">
        <f t="shared" si="4"/>
        <v>0</v>
      </c>
      <c r="L25" s="15"/>
      <c r="M25" s="13">
        <f t="shared" si="5"/>
        <v>0</v>
      </c>
      <c r="N25" s="15"/>
      <c r="O25" s="13">
        <f t="shared" si="6"/>
        <v>0</v>
      </c>
      <c r="P25" s="15"/>
      <c r="Q25" s="14">
        <f t="shared" si="7"/>
        <v>0</v>
      </c>
    </row>
    <row r="26" spans="1:17">
      <c r="A26" s="7" t="s">
        <v>64</v>
      </c>
      <c r="B26" s="134">
        <f>SUM(TariefOpbouwTotaalLoonkosten1,C20:C25)</f>
        <v>0</v>
      </c>
      <c r="C26" s="134"/>
      <c r="D26" s="134">
        <f>SUM(TariefOpbouwTotaalLoonkosten2,E20:E25)</f>
        <v>0</v>
      </c>
      <c r="E26" s="134"/>
      <c r="F26" s="134">
        <f>SUM(TariefOpbouwTotaalLoonkosten3,G20:G25)</f>
        <v>0</v>
      </c>
      <c r="G26" s="134"/>
      <c r="H26" s="134">
        <f>SUM(TariefOpbouwTotaalLoonkosten4,I20:I25)</f>
        <v>0</v>
      </c>
      <c r="I26" s="134"/>
      <c r="J26" s="134">
        <f>SUM(TariefOpbouwTotaalLoonkosten5,K20:K25)</f>
        <v>0</v>
      </c>
      <c r="K26" s="134"/>
      <c r="L26" s="134">
        <f>SUM(TariefOpbouwTotaalLoonkosten6,M20:M25)</f>
        <v>0</v>
      </c>
      <c r="M26" s="134"/>
      <c r="N26" s="134">
        <f>SUM(TariefOpbouwTotaalLoonkosten7,O20:O25)</f>
        <v>0</v>
      </c>
      <c r="O26" s="134"/>
      <c r="P26" s="134">
        <f>SUM(TariefOpbouwTotaalLoonkosten8,Q20:Q25)</f>
        <v>0</v>
      </c>
      <c r="Q26" s="135"/>
    </row>
    <row r="27" spans="1:17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</row>
    <row r="28" spans="1:17">
      <c r="A28" s="12" t="s">
        <v>65</v>
      </c>
      <c r="B28" s="15"/>
      <c r="C28" s="13">
        <f t="shared" ref="C28:C34" si="8">TariefOpbouwDirecteKosten1*B28</f>
        <v>0</v>
      </c>
      <c r="D28" s="15"/>
      <c r="E28" s="13">
        <f t="shared" ref="E28:E34" si="9">TariefOpbouwDirecteKosten2*D28</f>
        <v>0</v>
      </c>
      <c r="F28" s="15"/>
      <c r="G28" s="13">
        <f t="shared" ref="G28:G34" si="10">TariefOpbouwDirecteKosten3*F28</f>
        <v>0</v>
      </c>
      <c r="H28" s="15"/>
      <c r="I28" s="13">
        <f t="shared" ref="I28:I34" si="11">TariefOpbouwDirecteKosten4*H28</f>
        <v>0</v>
      </c>
      <c r="J28" s="15"/>
      <c r="K28" s="13">
        <f t="shared" ref="K28:K34" si="12">TariefOpbouwDirecteKosten5*J28</f>
        <v>0</v>
      </c>
      <c r="L28" s="15"/>
      <c r="M28" s="13">
        <f t="shared" ref="M28:M34" si="13">TariefOpbouwDirecteKosten6*L28</f>
        <v>0</v>
      </c>
      <c r="N28" s="15"/>
      <c r="O28" s="13">
        <f t="shared" ref="O28:O34" si="14">TariefOpbouwDirecteKosten7*N28</f>
        <v>0</v>
      </c>
      <c r="P28" s="15"/>
      <c r="Q28" s="14">
        <f t="shared" ref="Q28:Q34" si="15">TariefOpbouwDirecteKosten8*P28</f>
        <v>0</v>
      </c>
    </row>
    <row r="29" spans="1:17">
      <c r="A29" s="12" t="s">
        <v>66</v>
      </c>
      <c r="B29" s="15"/>
      <c r="C29" s="13">
        <f t="shared" si="8"/>
        <v>0</v>
      </c>
      <c r="D29" s="15"/>
      <c r="E29" s="13">
        <f t="shared" si="9"/>
        <v>0</v>
      </c>
      <c r="F29" s="15"/>
      <c r="G29" s="13">
        <f t="shared" si="10"/>
        <v>0</v>
      </c>
      <c r="H29" s="15"/>
      <c r="I29" s="13">
        <f t="shared" si="11"/>
        <v>0</v>
      </c>
      <c r="J29" s="15"/>
      <c r="K29" s="13">
        <f t="shared" si="12"/>
        <v>0</v>
      </c>
      <c r="L29" s="15"/>
      <c r="M29" s="13">
        <f t="shared" si="13"/>
        <v>0</v>
      </c>
      <c r="N29" s="15"/>
      <c r="O29" s="13">
        <f t="shared" si="14"/>
        <v>0</v>
      </c>
      <c r="P29" s="15"/>
      <c r="Q29" s="14">
        <f t="shared" si="15"/>
        <v>0</v>
      </c>
    </row>
    <row r="30" spans="1:17">
      <c r="A30" s="12" t="s">
        <v>67</v>
      </c>
      <c r="B30" s="15"/>
      <c r="C30" s="13">
        <f t="shared" si="8"/>
        <v>0</v>
      </c>
      <c r="D30" s="15"/>
      <c r="E30" s="13">
        <f t="shared" si="9"/>
        <v>0</v>
      </c>
      <c r="F30" s="15"/>
      <c r="G30" s="13">
        <f t="shared" si="10"/>
        <v>0</v>
      </c>
      <c r="H30" s="15"/>
      <c r="I30" s="13">
        <f t="shared" si="11"/>
        <v>0</v>
      </c>
      <c r="J30" s="15"/>
      <c r="K30" s="13">
        <f t="shared" si="12"/>
        <v>0</v>
      </c>
      <c r="L30" s="15"/>
      <c r="M30" s="13">
        <f t="shared" si="13"/>
        <v>0</v>
      </c>
      <c r="N30" s="15"/>
      <c r="O30" s="13">
        <f t="shared" si="14"/>
        <v>0</v>
      </c>
      <c r="P30" s="15"/>
      <c r="Q30" s="14">
        <f t="shared" si="15"/>
        <v>0</v>
      </c>
    </row>
    <row r="31" spans="1:17">
      <c r="A31" s="12" t="s">
        <v>68</v>
      </c>
      <c r="B31" s="15"/>
      <c r="C31" s="13">
        <f t="shared" si="8"/>
        <v>0</v>
      </c>
      <c r="D31" s="15"/>
      <c r="E31" s="13">
        <f t="shared" si="9"/>
        <v>0</v>
      </c>
      <c r="F31" s="15"/>
      <c r="G31" s="13">
        <f t="shared" si="10"/>
        <v>0</v>
      </c>
      <c r="H31" s="15"/>
      <c r="I31" s="13">
        <f t="shared" si="11"/>
        <v>0</v>
      </c>
      <c r="J31" s="15"/>
      <c r="K31" s="13">
        <f t="shared" si="12"/>
        <v>0</v>
      </c>
      <c r="L31" s="15"/>
      <c r="M31" s="13">
        <f t="shared" si="13"/>
        <v>0</v>
      </c>
      <c r="N31" s="15"/>
      <c r="O31" s="13">
        <f t="shared" si="14"/>
        <v>0</v>
      </c>
      <c r="P31" s="15"/>
      <c r="Q31" s="14">
        <f t="shared" si="15"/>
        <v>0</v>
      </c>
    </row>
    <row r="32" spans="1:17">
      <c r="A32" s="12" t="s">
        <v>69</v>
      </c>
      <c r="B32" s="15"/>
      <c r="C32" s="13">
        <f t="shared" si="8"/>
        <v>0</v>
      </c>
      <c r="D32" s="15"/>
      <c r="E32" s="13">
        <f t="shared" si="9"/>
        <v>0</v>
      </c>
      <c r="F32" s="15"/>
      <c r="G32" s="13">
        <f t="shared" si="10"/>
        <v>0</v>
      </c>
      <c r="H32" s="15"/>
      <c r="I32" s="13">
        <f t="shared" si="11"/>
        <v>0</v>
      </c>
      <c r="J32" s="15"/>
      <c r="K32" s="13">
        <f t="shared" si="12"/>
        <v>0</v>
      </c>
      <c r="L32" s="15"/>
      <c r="M32" s="13">
        <f t="shared" si="13"/>
        <v>0</v>
      </c>
      <c r="N32" s="15"/>
      <c r="O32" s="13">
        <f t="shared" si="14"/>
        <v>0</v>
      </c>
      <c r="P32" s="15"/>
      <c r="Q32" s="14">
        <f t="shared" si="15"/>
        <v>0</v>
      </c>
    </row>
    <row r="33" spans="1:17">
      <c r="A33" s="12" t="s">
        <v>70</v>
      </c>
      <c r="B33" s="15"/>
      <c r="C33" s="13">
        <f t="shared" si="8"/>
        <v>0</v>
      </c>
      <c r="D33" s="15"/>
      <c r="E33" s="13">
        <f t="shared" si="9"/>
        <v>0</v>
      </c>
      <c r="F33" s="15"/>
      <c r="G33" s="13">
        <f t="shared" si="10"/>
        <v>0</v>
      </c>
      <c r="H33" s="15"/>
      <c r="I33" s="13">
        <f t="shared" si="11"/>
        <v>0</v>
      </c>
      <c r="J33" s="15"/>
      <c r="K33" s="13">
        <f t="shared" si="12"/>
        <v>0</v>
      </c>
      <c r="L33" s="15"/>
      <c r="M33" s="13">
        <f t="shared" si="13"/>
        <v>0</v>
      </c>
      <c r="N33" s="15"/>
      <c r="O33" s="13">
        <f t="shared" si="14"/>
        <v>0</v>
      </c>
      <c r="P33" s="15"/>
      <c r="Q33" s="14">
        <f t="shared" si="15"/>
        <v>0</v>
      </c>
    </row>
    <row r="34" spans="1:17">
      <c r="A34" s="12" t="s">
        <v>71</v>
      </c>
      <c r="B34" s="15"/>
      <c r="C34" s="13">
        <f t="shared" si="8"/>
        <v>0</v>
      </c>
      <c r="D34" s="15"/>
      <c r="E34" s="13">
        <f t="shared" si="9"/>
        <v>0</v>
      </c>
      <c r="F34" s="15"/>
      <c r="G34" s="13">
        <f t="shared" si="10"/>
        <v>0</v>
      </c>
      <c r="H34" s="15"/>
      <c r="I34" s="13">
        <f t="shared" si="11"/>
        <v>0</v>
      </c>
      <c r="J34" s="15"/>
      <c r="K34" s="13">
        <f t="shared" si="12"/>
        <v>0</v>
      </c>
      <c r="L34" s="15"/>
      <c r="M34" s="13">
        <f t="shared" si="13"/>
        <v>0</v>
      </c>
      <c r="N34" s="15"/>
      <c r="O34" s="13">
        <f t="shared" si="14"/>
        <v>0</v>
      </c>
      <c r="P34" s="15"/>
      <c r="Q34" s="14">
        <f t="shared" si="15"/>
        <v>0</v>
      </c>
    </row>
    <row r="35" spans="1:17">
      <c r="A35" s="7" t="s">
        <v>72</v>
      </c>
      <c r="B35" s="134">
        <f>SUM(C28:C34)</f>
        <v>0</v>
      </c>
      <c r="C35" s="134"/>
      <c r="D35" s="134">
        <f>SUM(E28:E34)</f>
        <v>0</v>
      </c>
      <c r="E35" s="134"/>
      <c r="F35" s="134">
        <f>SUM(G28:G34)</f>
        <v>0</v>
      </c>
      <c r="G35" s="134"/>
      <c r="H35" s="134">
        <f>SUM(I28:I34)</f>
        <v>0</v>
      </c>
      <c r="I35" s="134"/>
      <c r="J35" s="134">
        <f>SUM(K28:K34)</f>
        <v>0</v>
      </c>
      <c r="K35" s="134"/>
      <c r="L35" s="134">
        <f>SUM(M28:M34)</f>
        <v>0</v>
      </c>
      <c r="M35" s="134"/>
      <c r="N35" s="134">
        <f>SUM(O28:O34)</f>
        <v>0</v>
      </c>
      <c r="O35" s="134"/>
      <c r="P35" s="134">
        <f>SUM(Q28:Q34)</f>
        <v>0</v>
      </c>
      <c r="Q35" s="135"/>
    </row>
    <row r="36" spans="1:17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/>
    </row>
    <row r="37" spans="1:17">
      <c r="A37" s="7" t="s">
        <v>73</v>
      </c>
      <c r="B37" s="15"/>
      <c r="C37" s="13">
        <f>(TariefOpbouwDirecteKosten1+TariefOpbouwIndirecteKosten1)*B37</f>
        <v>0</v>
      </c>
      <c r="D37" s="15"/>
      <c r="E37" s="13">
        <f>(TariefOpbouwDirecteKosten2+TariefOpbouwIndirecteKosten2)*D37</f>
        <v>0</v>
      </c>
      <c r="F37" s="15"/>
      <c r="G37" s="13">
        <f>(TariefOpbouwDirecteKosten3+TariefOpbouwIndirecteKosten3)*F37</f>
        <v>0</v>
      </c>
      <c r="H37" s="15"/>
      <c r="I37" s="13">
        <f>(TariefOpbouwDirecteKosten4+TariefOpbouwIndirecteKosten4)*H37</f>
        <v>0</v>
      </c>
      <c r="J37" s="15"/>
      <c r="K37" s="13">
        <f>(TariefOpbouwDirecteKosten5+TariefOpbouwIndirecteKosten5)*J37</f>
        <v>0</v>
      </c>
      <c r="L37" s="15"/>
      <c r="M37" s="13">
        <f>(TariefOpbouwDirecteKosten6+TariefOpbouwIndirecteKosten6)*L37</f>
        <v>0</v>
      </c>
      <c r="N37" s="15"/>
      <c r="O37" s="13">
        <f>(TariefOpbouwDirecteKosten7+TariefOpbouwIndirecteKosten7)*N37</f>
        <v>0</v>
      </c>
      <c r="P37" s="15"/>
      <c r="Q37" s="14">
        <f>(TariefOpbouwDirecteKosten8+TariefOpbouwIndirecteKosten8)*P37</f>
        <v>0</v>
      </c>
    </row>
    <row r="38" spans="1:17">
      <c r="A38" s="16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/>
    </row>
    <row r="39" spans="1:17">
      <c r="A39" s="7" t="s">
        <v>74</v>
      </c>
      <c r="B39" s="134">
        <f>TariefOpbouwDirecteKosten1+TariefOpbouwIndirecteKosten1+TariefOpbouwRisicoWinst1</f>
        <v>0</v>
      </c>
      <c r="C39" s="134"/>
      <c r="D39" s="134">
        <f>TariefOpbouwDirecteKosten2+TariefOpbouwIndirecteKosten2+TariefOpbouwRisicoWinst2</f>
        <v>0</v>
      </c>
      <c r="E39" s="134"/>
      <c r="F39" s="134">
        <f>TariefOpbouwDirecteKosten3+TariefOpbouwIndirecteKosten3+TariefOpbouwRisicoWinst3</f>
        <v>0</v>
      </c>
      <c r="G39" s="134"/>
      <c r="H39" s="134">
        <f>TariefOpbouwDirecteKosten4+TariefOpbouwIndirecteKosten4+TariefOpbouwRisicoWinst4</f>
        <v>0</v>
      </c>
      <c r="I39" s="134"/>
      <c r="J39" s="134">
        <f>TariefOpbouwDirecteKosten5+TariefOpbouwIndirecteKosten5+TariefOpbouwRisicoWinst5</f>
        <v>0</v>
      </c>
      <c r="K39" s="134"/>
      <c r="L39" s="134">
        <f>TariefOpbouwDirecteKosten6+TariefOpbouwIndirecteKosten6+TariefOpbouwRisicoWinst6</f>
        <v>0</v>
      </c>
      <c r="M39" s="134"/>
      <c r="N39" s="134">
        <f>TariefOpbouwDirecteKosten7+TariefOpbouwIndirecteKosten7+TariefOpbouwRisicoWinst7</f>
        <v>0</v>
      </c>
      <c r="O39" s="134"/>
      <c r="P39" s="134">
        <f>TariefOpbouwDirecteKosten8+TariefOpbouwIndirecteKosten8+TariefOpbouwRisicoWinst8</f>
        <v>0</v>
      </c>
      <c r="Q39" s="135"/>
    </row>
    <row r="40" spans="1:17">
      <c r="A40" s="7" t="s">
        <v>75</v>
      </c>
      <c r="B40" s="8" t="s">
        <v>76</v>
      </c>
      <c r="C40" s="8" t="s">
        <v>77</v>
      </c>
      <c r="D40" s="8" t="s">
        <v>76</v>
      </c>
      <c r="E40" s="8" t="s">
        <v>77</v>
      </c>
      <c r="F40" s="8" t="s">
        <v>76</v>
      </c>
      <c r="G40" s="8" t="s">
        <v>77</v>
      </c>
      <c r="H40" s="8" t="s">
        <v>76</v>
      </c>
      <c r="I40" s="8" t="s">
        <v>77</v>
      </c>
      <c r="J40" s="8" t="s">
        <v>76</v>
      </c>
      <c r="K40" s="8" t="s">
        <v>77</v>
      </c>
      <c r="L40" s="8" t="s">
        <v>76</v>
      </c>
      <c r="M40" s="8" t="s">
        <v>77</v>
      </c>
      <c r="N40" s="8" t="s">
        <v>76</v>
      </c>
      <c r="O40" s="8" t="s">
        <v>77</v>
      </c>
      <c r="P40" s="8" t="s">
        <v>76</v>
      </c>
      <c r="Q40" s="9" t="s">
        <v>77</v>
      </c>
    </row>
    <row r="41" spans="1:17">
      <c r="A41" s="7" t="s">
        <v>78</v>
      </c>
      <c r="B41" s="19">
        <v>0.3</v>
      </c>
      <c r="C41" s="13">
        <f>((1+B41)*TariefOpbouwTotaalLoonkosten1+TariefOpbouwDirecteKosten1-TariefOpbouwTotaalLoonkosten1+TariefOpbouwIndirecteKosten1)*(1+TariefOpbouwRisicoWinstPercentage1)</f>
        <v>0</v>
      </c>
      <c r="D41" s="19">
        <v>0.3</v>
      </c>
      <c r="E41" s="13">
        <f>((1+D41)*TariefOpbouwTotaalLoonkosten2+TariefOpbouwDirecteKosten2-TariefOpbouwTotaalLoonkosten2+TariefOpbouwIndirecteKosten2)*(1+TariefOpbouwRisicoWinstPercentage2)</f>
        <v>0</v>
      </c>
      <c r="F41" s="19">
        <v>0.3</v>
      </c>
      <c r="G41" s="13">
        <f>((1+F41)*TariefOpbouwTotaalLoonkosten3+TariefOpbouwDirecteKosten3-TariefOpbouwTotaalLoonkosten3+TariefOpbouwIndirecteKosten3)*(1+TariefOpbouwRisicoWinstPercentage3)</f>
        <v>0</v>
      </c>
      <c r="H41" s="19">
        <v>0.3</v>
      </c>
      <c r="I41" s="13">
        <f>((1+H41)*TariefOpbouwTotaalLoonkosten4+TariefOpbouwDirecteKosten4-TariefOpbouwTotaalLoonkosten4+TariefOpbouwIndirecteKosten4)*(1+TariefOpbouwRisicoWinstPercentage4)</f>
        <v>0</v>
      </c>
      <c r="J41" s="19">
        <v>0.3</v>
      </c>
      <c r="K41" s="13">
        <f>((1+J41)*TariefOpbouwTotaalLoonkosten5+TariefOpbouwDirecteKosten5-TariefOpbouwTotaalLoonkosten5+TariefOpbouwIndirecteKosten5)*(1+TariefOpbouwRisicoWinstPercentage5)</f>
        <v>0</v>
      </c>
      <c r="L41" s="19">
        <v>0.3</v>
      </c>
      <c r="M41" s="13">
        <f>((1+L41)*TariefOpbouwTotaalLoonkosten6+TariefOpbouwDirecteKosten6-TariefOpbouwTotaalLoonkosten6+TariefOpbouwIndirecteKosten6)*(1+TariefOpbouwRisicoWinstPercentage6)</f>
        <v>0</v>
      </c>
      <c r="N41" s="19">
        <v>0.3</v>
      </c>
      <c r="O41" s="13">
        <f>((1+N41)*TariefOpbouwTotaalLoonkosten7+TariefOpbouwDirecteKosten7-TariefOpbouwTotaalLoonkosten7+TariefOpbouwIndirecteKosten7)*(1+TariefOpbouwRisicoWinstPercentage7)</f>
        <v>0</v>
      </c>
      <c r="P41" s="19">
        <v>0.3</v>
      </c>
      <c r="Q41" s="14">
        <f>((1+P41)*TariefOpbouwTotaalLoonkosten8+TariefOpbouwDirecteKosten8-TariefOpbouwTotaalLoonkosten8+TariefOpbouwIndirecteKosten8)*(1+TariefOpbouwRisicoWinstPercentage8)</f>
        <v>0</v>
      </c>
    </row>
    <row r="42" spans="1:17">
      <c r="A42" s="7" t="s">
        <v>79</v>
      </c>
      <c r="B42" s="19">
        <v>0.5</v>
      </c>
      <c r="C42" s="13">
        <f>((1+B42)*TariefOpbouwTotaalLoonkosten1+TariefOpbouwDirecteKosten1-TariefOpbouwTotaalLoonkosten1+TariefOpbouwIndirecteKosten1)*(1+TariefOpbouwRisicoWinstPercentage1)</f>
        <v>0</v>
      </c>
      <c r="D42" s="19">
        <v>0.5</v>
      </c>
      <c r="E42" s="13">
        <f>((1+D42)*TariefOpbouwTotaalLoonkosten2+TariefOpbouwDirecteKosten2-TariefOpbouwTotaalLoonkosten2+TariefOpbouwIndirecteKosten2)*(1+TariefOpbouwRisicoWinstPercentage2)</f>
        <v>0</v>
      </c>
      <c r="F42" s="19">
        <v>0.5</v>
      </c>
      <c r="G42" s="13">
        <f>((1+F42)*TariefOpbouwTotaalLoonkosten3+TariefOpbouwDirecteKosten3-TariefOpbouwTotaalLoonkosten3+TariefOpbouwIndirecteKosten3)*(1+TariefOpbouwRisicoWinstPercentage3)</f>
        <v>0</v>
      </c>
      <c r="H42" s="19">
        <v>0.5</v>
      </c>
      <c r="I42" s="13">
        <f>((1+H42)*TariefOpbouwTotaalLoonkosten4+TariefOpbouwDirecteKosten4-TariefOpbouwTotaalLoonkosten4+TariefOpbouwIndirecteKosten4)*(1+TariefOpbouwRisicoWinstPercentage4)</f>
        <v>0</v>
      </c>
      <c r="J42" s="19">
        <v>0.5</v>
      </c>
      <c r="K42" s="13">
        <f>((1+J42)*TariefOpbouwTotaalLoonkosten5+TariefOpbouwDirecteKosten5-TariefOpbouwTotaalLoonkosten5+TariefOpbouwIndirecteKosten5)*(1+TariefOpbouwRisicoWinstPercentage5)</f>
        <v>0</v>
      </c>
      <c r="L42" s="19">
        <v>0.5</v>
      </c>
      <c r="M42" s="13">
        <f>((1+L42)*TariefOpbouwTotaalLoonkosten6+TariefOpbouwDirecteKosten6-TariefOpbouwTotaalLoonkosten6+TariefOpbouwIndirecteKosten6)*(1+TariefOpbouwRisicoWinstPercentage6)</f>
        <v>0</v>
      </c>
      <c r="N42" s="19">
        <v>0.5</v>
      </c>
      <c r="O42" s="13">
        <f>((1+N42)*TariefOpbouwTotaalLoonkosten7+TariefOpbouwDirecteKosten7-TariefOpbouwTotaalLoonkosten7+TariefOpbouwIndirecteKosten7)*(1+TariefOpbouwRisicoWinstPercentage7)</f>
        <v>0</v>
      </c>
      <c r="P42" s="19">
        <v>0.5</v>
      </c>
      <c r="Q42" s="14">
        <f>((1+P42)*TariefOpbouwTotaalLoonkosten8+TariefOpbouwDirecteKosten8-TariefOpbouwTotaalLoonkosten8+TariefOpbouwIndirecteKosten8)*(1+TariefOpbouwRisicoWinstPercentage8)</f>
        <v>0</v>
      </c>
    </row>
    <row r="43" spans="1:17">
      <c r="A43" s="20" t="s">
        <v>80</v>
      </c>
      <c r="B43" s="21">
        <v>1.5</v>
      </c>
      <c r="C43" s="22">
        <f>((1+B43)*TariefOpbouwTotaalLoonkosten1+TariefOpbouwDirecteKosten1-TariefOpbouwTotaalLoonkosten1+TariefOpbouwIndirecteKosten1)*(1+TariefOpbouwRisicoWinstPercentage1)</f>
        <v>0</v>
      </c>
      <c r="D43" s="21">
        <v>1.5</v>
      </c>
      <c r="E43" s="22">
        <f>((1+D43)*TariefOpbouwTotaalLoonkosten2+TariefOpbouwDirecteKosten2-TariefOpbouwTotaalLoonkosten2+TariefOpbouwIndirecteKosten2)*(1+TariefOpbouwRisicoWinstPercentage2)</f>
        <v>0</v>
      </c>
      <c r="F43" s="21">
        <v>1.5</v>
      </c>
      <c r="G43" s="22">
        <f>((1+F43)*TariefOpbouwTotaalLoonkosten3+TariefOpbouwDirecteKosten3-TariefOpbouwTotaalLoonkosten3+TariefOpbouwIndirecteKosten3)*(1+TariefOpbouwRisicoWinstPercentage3)</f>
        <v>0</v>
      </c>
      <c r="H43" s="21">
        <v>1.5</v>
      </c>
      <c r="I43" s="22">
        <f>((1+H43)*TariefOpbouwTotaalLoonkosten4+TariefOpbouwDirecteKosten4-TariefOpbouwTotaalLoonkosten4+TariefOpbouwIndirecteKosten4)*(1+TariefOpbouwRisicoWinstPercentage4)</f>
        <v>0</v>
      </c>
      <c r="J43" s="21">
        <v>1.5</v>
      </c>
      <c r="K43" s="22">
        <f>((1+J43)*TariefOpbouwTotaalLoonkosten5+TariefOpbouwDirecteKosten5-TariefOpbouwTotaalLoonkosten5+TariefOpbouwIndirecteKosten5)*(1+TariefOpbouwRisicoWinstPercentage5)</f>
        <v>0</v>
      </c>
      <c r="L43" s="21">
        <v>1.5</v>
      </c>
      <c r="M43" s="22">
        <f>((1+L43)*TariefOpbouwTotaalLoonkosten6+TariefOpbouwDirecteKosten6-TariefOpbouwTotaalLoonkosten6+TariefOpbouwIndirecteKosten6)*(1+TariefOpbouwRisicoWinstPercentage6)</f>
        <v>0</v>
      </c>
      <c r="N43" s="21">
        <v>1.5</v>
      </c>
      <c r="O43" s="22">
        <f>((1+N43)*TariefOpbouwTotaalLoonkosten7+TariefOpbouwDirecteKosten7-TariefOpbouwTotaalLoonkosten7+TariefOpbouwIndirecteKosten7)*(1+TariefOpbouwRisicoWinstPercentage7)</f>
        <v>0</v>
      </c>
      <c r="P43" s="21">
        <v>1.5</v>
      </c>
      <c r="Q43" s="23">
        <f>((1+P43)*TariefOpbouwTotaalLoonkosten8+TariefOpbouwDirecteKosten8-TariefOpbouwTotaalLoonkosten8+TariefOpbouwIndirecteKosten8)*(1+TariefOpbouwRisicoWinstPercentage8)</f>
        <v>0</v>
      </c>
    </row>
    <row r="45" spans="1:17" ht="25.5" customHeight="1">
      <c r="A45" s="6" t="s">
        <v>81</v>
      </c>
      <c r="B45" s="124" t="s">
        <v>82</v>
      </c>
      <c r="C45" s="124"/>
      <c r="D45" s="124" t="s">
        <v>83</v>
      </c>
      <c r="E45" s="124"/>
      <c r="F45" s="124" t="s">
        <v>84</v>
      </c>
      <c r="G45" s="125"/>
    </row>
    <row r="46" spans="1:17">
      <c r="A46" s="16"/>
      <c r="B46" s="8" t="s">
        <v>85</v>
      </c>
      <c r="C46" s="8" t="s">
        <v>86</v>
      </c>
      <c r="D46" s="8" t="s">
        <v>85</v>
      </c>
      <c r="E46" s="8" t="s">
        <v>86</v>
      </c>
      <c r="F46" s="8" t="s">
        <v>85</v>
      </c>
      <c r="G46" s="9" t="s">
        <v>86</v>
      </c>
    </row>
    <row r="47" spans="1:17">
      <c r="A47" s="24" t="str">
        <f>TariefOpbouwNaam1&amp;" "&amp;TariefOpbouwErvaring1</f>
        <v>Vakvolwassene &gt;3 dienstjaren</v>
      </c>
      <c r="B47" s="15"/>
      <c r="C47" s="13">
        <f>TariefOpbouwTarief1</f>
        <v>0</v>
      </c>
      <c r="D47" s="15"/>
      <c r="E47" s="13">
        <f>TariefOpbouwTarief1W</f>
        <v>0</v>
      </c>
      <c r="F47" s="15"/>
      <c r="G47" s="14">
        <f>TariefOpbouwTarief1X</f>
        <v>0</v>
      </c>
    </row>
    <row r="48" spans="1:17">
      <c r="A48" s="24" t="str">
        <f>TariefOpbouwNaam2&amp;" "&amp;TariefOpbouwErvaring2</f>
        <v xml:space="preserve">Vakvolwassene </v>
      </c>
      <c r="B48" s="15"/>
      <c r="C48" s="13">
        <f>TariefOpbouwTarief2</f>
        <v>0</v>
      </c>
      <c r="D48" s="15"/>
      <c r="E48" s="13">
        <f>TariefOpbouwTarief2W</f>
        <v>0</v>
      </c>
      <c r="F48" s="15"/>
      <c r="G48" s="14">
        <f>TariefOpbouwTarief2X</f>
        <v>0</v>
      </c>
    </row>
    <row r="49" spans="1:7">
      <c r="A49" s="24" t="str">
        <f>TariefOpbouwNaam3&amp;" "&amp;TariefOpbouwErvaring3</f>
        <v>Leiding (meewerkend) voorman/vrouw</v>
      </c>
      <c r="B49" s="15"/>
      <c r="C49" s="13">
        <f>TariefOpbouwTarief3</f>
        <v>0</v>
      </c>
      <c r="D49" s="15"/>
      <c r="E49" s="13">
        <f>TariefOpbouwTarief3W</f>
        <v>0</v>
      </c>
      <c r="F49" s="15"/>
      <c r="G49" s="14">
        <f>TariefOpbouwTarief3X</f>
        <v>0</v>
      </c>
    </row>
    <row r="50" spans="1:7">
      <c r="A50" s="7" t="s">
        <v>87</v>
      </c>
      <c r="B50" s="25" t="str">
        <f>IF(SUM(B47:B49)=1,SUM(B47:B49),"ongeldig")</f>
        <v>ongeldig</v>
      </c>
      <c r="C50" s="13">
        <f>SUMPRODUCT(B47:B49,C47:C49)</f>
        <v>0</v>
      </c>
      <c r="D50" s="25" t="str">
        <f>IF(SUM(D47:D49)=1,SUM(D47:D49),"ongeldig")</f>
        <v>ongeldig</v>
      </c>
      <c r="E50" s="13">
        <f>SUMPRODUCT(D47:D49,E47:E49)</f>
        <v>0</v>
      </c>
      <c r="F50" s="25" t="str">
        <f>IF(SUM(F47:F49)=1,SUM(F47:F49),"ongeldig")</f>
        <v>ongeldig</v>
      </c>
      <c r="G50" s="14">
        <f>SUMPRODUCT(F47:F49,G47:G49)</f>
        <v>0</v>
      </c>
    </row>
    <row r="51" spans="1:7">
      <c r="A51" s="24" t="str">
        <f>TariefOpbouwNaam4&amp;" "&amp;TariefOpbouwErvaring4</f>
        <v>Leiding (niet-meewerkend) voorman/vrouw</v>
      </c>
      <c r="B51" s="15"/>
      <c r="C51" s="13">
        <f>TariefOpbouwTarief4</f>
        <v>0</v>
      </c>
      <c r="D51" s="15"/>
      <c r="E51" s="13">
        <f>TariefOpbouwTarief4W</f>
        <v>0</v>
      </c>
      <c r="F51" s="15"/>
      <c r="G51" s="14">
        <f>TariefOpbouwTarief4X</f>
        <v>0</v>
      </c>
    </row>
    <row r="52" spans="1:7">
      <c r="A52" s="24" t="str">
        <f>TariefOpbouwNaam5&amp;" "&amp;TariefOpbouwErvaring5</f>
        <v>Leiding (niet-meewerkend) objectleider</v>
      </c>
      <c r="B52" s="15"/>
      <c r="C52" s="13">
        <f>TariefOpbouwTarief5</f>
        <v>0</v>
      </c>
      <c r="D52" s="15"/>
      <c r="E52" s="13">
        <f>TariefOpbouwTarief5W</f>
        <v>0</v>
      </c>
      <c r="F52" s="15"/>
      <c r="G52" s="14">
        <f>TariefOpbouwTarief5X</f>
        <v>0</v>
      </c>
    </row>
    <row r="53" spans="1:7">
      <c r="A53" s="20" t="s">
        <v>88</v>
      </c>
      <c r="B53" s="136">
        <f>TariefUitvoering1+IF(SUM(B51:B52)&gt;0,SUMPRODUCT(B51:B52,C51:C52))</f>
        <v>0</v>
      </c>
      <c r="C53" s="136"/>
      <c r="D53" s="136">
        <f>TariefUitvoering2+IF(SUM(D51:D52)&gt;0,SUMPRODUCT(D51:D52,E51:E52))</f>
        <v>0</v>
      </c>
      <c r="E53" s="136"/>
      <c r="F53" s="136">
        <f>TariefUitvoering3+IF(SUM(F51:F52)&gt;0,SUMPRODUCT(F51:F52,G51:G52))</f>
        <v>0</v>
      </c>
      <c r="G53" s="137"/>
    </row>
    <row r="55" spans="1:7">
      <c r="A55" s="26" t="s">
        <v>89</v>
      </c>
    </row>
    <row r="56" spans="1:7">
      <c r="A56" s="27"/>
    </row>
    <row r="57" spans="1:7">
      <c r="A57" s="28" t="str">
        <f>TariefOpbouwNaam6&amp;" "&amp;TariefOpbouwErvaring6</f>
        <v xml:space="preserve">Vakvolwassene regie </v>
      </c>
    </row>
    <row r="58" spans="1:7">
      <c r="A58" s="28" t="str">
        <f>TariefOpbouwNaam7&amp;" "&amp;TariefOpbouwErvaring7</f>
        <v>Vakvolwassene regie specialist</v>
      </c>
    </row>
    <row r="59" spans="1:7">
      <c r="A59" s="29" t="s">
        <v>87</v>
      </c>
    </row>
    <row r="60" spans="1:7">
      <c r="A60" s="28" t="str">
        <f>TariefOpbouwNaam8&amp;" "&amp;TariefOpbouwErvaring8</f>
        <v xml:space="preserve">Leiding regie </v>
      </c>
    </row>
    <row r="61" spans="1:7">
      <c r="A61" s="30" t="s">
        <v>90</v>
      </c>
    </row>
  </sheetData>
  <sheetProtection algorithmName="SHA-512" hashValue="tuzV9P7bNUTw3reuxydDYocC5SOqJXDQYV+k3D3XmHQWPgcZGVLv4j7cwJoz3Hm0VxSvymw2B12n2Dkm8sayQA==" saltValue="aJFRa4jSQw2JLWfmbNHo7w==" spinCount="100000" sheet="1" objects="1" scenarios="1" autoFilter="0"/>
  <mergeCells count="110">
    <mergeCell ref="N39:O39"/>
    <mergeCell ref="P39:Q39"/>
    <mergeCell ref="B45:C45"/>
    <mergeCell ref="D45:E45"/>
    <mergeCell ref="F45:G45"/>
    <mergeCell ref="B53:C53"/>
    <mergeCell ref="D53:E53"/>
    <mergeCell ref="F53:G53"/>
    <mergeCell ref="B39:C39"/>
    <mergeCell ref="D39:E39"/>
    <mergeCell ref="F39:G39"/>
    <mergeCell ref="H39:I39"/>
    <mergeCell ref="J39:K39"/>
    <mergeCell ref="L39:M39"/>
    <mergeCell ref="N26:O26"/>
    <mergeCell ref="P26:Q26"/>
    <mergeCell ref="B35:C35"/>
    <mergeCell ref="D35:E35"/>
    <mergeCell ref="F35:G35"/>
    <mergeCell ref="H35:I35"/>
    <mergeCell ref="J35:K35"/>
    <mergeCell ref="L35:M35"/>
    <mergeCell ref="N35:O35"/>
    <mergeCell ref="P35:Q35"/>
    <mergeCell ref="B26:C26"/>
    <mergeCell ref="D26:E26"/>
    <mergeCell ref="F26:G26"/>
    <mergeCell ref="H26:I26"/>
    <mergeCell ref="J26:K26"/>
    <mergeCell ref="L26:M26"/>
    <mergeCell ref="N14:O14"/>
    <mergeCell ref="P14:Q14"/>
    <mergeCell ref="B19:C19"/>
    <mergeCell ref="D19:E19"/>
    <mergeCell ref="F19:G19"/>
    <mergeCell ref="H19:I19"/>
    <mergeCell ref="J19:K19"/>
    <mergeCell ref="L19:M19"/>
    <mergeCell ref="N19:O19"/>
    <mergeCell ref="P19:Q19"/>
    <mergeCell ref="B14:C14"/>
    <mergeCell ref="D14:E14"/>
    <mergeCell ref="F14:G14"/>
    <mergeCell ref="H14:I14"/>
    <mergeCell ref="J14:K14"/>
    <mergeCell ref="L14:M14"/>
    <mergeCell ref="N9:O9"/>
    <mergeCell ref="P9:Q9"/>
    <mergeCell ref="B12:C12"/>
    <mergeCell ref="D12:E12"/>
    <mergeCell ref="F12:G12"/>
    <mergeCell ref="H12:I12"/>
    <mergeCell ref="J12:K12"/>
    <mergeCell ref="L12:M12"/>
    <mergeCell ref="N12:O12"/>
    <mergeCell ref="P12:Q12"/>
    <mergeCell ref="B9:C9"/>
    <mergeCell ref="D9:E9"/>
    <mergeCell ref="F9:G9"/>
    <mergeCell ref="H9:I9"/>
    <mergeCell ref="J9:K9"/>
    <mergeCell ref="L9:M9"/>
    <mergeCell ref="N7:O7"/>
    <mergeCell ref="P7:Q7"/>
    <mergeCell ref="B8:C8"/>
    <mergeCell ref="D8:E8"/>
    <mergeCell ref="F8:G8"/>
    <mergeCell ref="H8:I8"/>
    <mergeCell ref="J8:K8"/>
    <mergeCell ref="L8:M8"/>
    <mergeCell ref="N8:O8"/>
    <mergeCell ref="P8:Q8"/>
    <mergeCell ref="B7:C7"/>
    <mergeCell ref="D7:E7"/>
    <mergeCell ref="F7:G7"/>
    <mergeCell ref="H7:I7"/>
    <mergeCell ref="J7:K7"/>
    <mergeCell ref="L7:M7"/>
    <mergeCell ref="N5:O5"/>
    <mergeCell ref="P5:Q5"/>
    <mergeCell ref="B6:C6"/>
    <mergeCell ref="D6:E6"/>
    <mergeCell ref="F6:G6"/>
    <mergeCell ref="H6:I6"/>
    <mergeCell ref="J6:K6"/>
    <mergeCell ref="L6:M6"/>
    <mergeCell ref="N6:O6"/>
    <mergeCell ref="P6:Q6"/>
    <mergeCell ref="B5:C5"/>
    <mergeCell ref="D5:E5"/>
    <mergeCell ref="F5:G5"/>
    <mergeCell ref="H5:I5"/>
    <mergeCell ref="J5:K5"/>
    <mergeCell ref="L5:M5"/>
    <mergeCell ref="N3:O3"/>
    <mergeCell ref="P3:Q3"/>
    <mergeCell ref="B4:C4"/>
    <mergeCell ref="D4:E4"/>
    <mergeCell ref="F4:G4"/>
    <mergeCell ref="H4:I4"/>
    <mergeCell ref="J4:K4"/>
    <mergeCell ref="L4:M4"/>
    <mergeCell ref="N4:O4"/>
    <mergeCell ref="P4:Q4"/>
    <mergeCell ref="B3:C3"/>
    <mergeCell ref="D3:E3"/>
    <mergeCell ref="F3:G3"/>
    <mergeCell ref="H3:I3"/>
    <mergeCell ref="J3:K3"/>
    <mergeCell ref="L3:M3"/>
  </mergeCells>
  <pageMargins left="0.7" right="0.7" top="0.75" bottom="0.75" header="0.3" footer="0.3"/>
  <pageSetup paperSize="9" scale="65" orientation="landscape" horizontalDpi="4294967295" verticalDpi="4294967295" r:id="rId1"/>
  <headerFooter>
    <oddFooter>&amp;LOnderwijsgroep Galilei EA2025                               &amp;ROpmaakdatum: 14-02-2025
Intexso - Plantageweg 23E - Leusden
+31 (33) 2778485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A2F21-36CD-4181-9C97-41E158CCFD37}">
  <dimension ref="A1:H67"/>
  <sheetViews>
    <sheetView workbookViewId="0"/>
  </sheetViews>
  <sheetFormatPr defaultRowHeight="12.75"/>
  <cols>
    <col min="1" max="1" width="7.625" customWidth="1"/>
    <col min="2" max="2" width="6.625" customWidth="1"/>
    <col min="3" max="3" width="4.625" customWidth="1"/>
    <col min="4" max="4" width="50.625" customWidth="1"/>
    <col min="5" max="6" width="11.625" customWidth="1"/>
    <col min="7" max="7" width="9.625" customWidth="1"/>
    <col min="8" max="8" width="11.625" customWidth="1"/>
  </cols>
  <sheetData>
    <row r="1" spans="1:8">
      <c r="A1" s="1" t="str">
        <f>CONCATENATE("Bijlage G.1: ",tabeltype," categorienormen")</f>
        <v>Bijlage G.1: Invultabel categorienormen</v>
      </c>
    </row>
    <row r="3" spans="1:8" ht="38.25">
      <c r="A3" s="62" t="s">
        <v>91</v>
      </c>
      <c r="B3" s="62" t="s">
        <v>92</v>
      </c>
      <c r="C3" s="62" t="s">
        <v>93</v>
      </c>
      <c r="D3" s="62" t="s">
        <v>94</v>
      </c>
      <c r="E3" s="62" t="s">
        <v>95</v>
      </c>
      <c r="F3" s="62" t="s">
        <v>96</v>
      </c>
      <c r="G3" s="62" t="s">
        <v>97</v>
      </c>
      <c r="H3" s="62" t="s">
        <v>98</v>
      </c>
    </row>
    <row r="4" spans="1:8">
      <c r="A4" s="31"/>
      <c r="B4" s="32"/>
      <c r="C4" s="32"/>
      <c r="D4" s="32"/>
      <c r="E4" s="32"/>
      <c r="F4" s="32"/>
      <c r="G4" s="32"/>
      <c r="H4" s="33"/>
    </row>
    <row r="5" spans="1:8">
      <c r="A5" s="63" t="s">
        <v>99</v>
      </c>
      <c r="B5" s="34"/>
      <c r="C5" s="34"/>
      <c r="D5" s="34"/>
      <c r="E5" s="34"/>
      <c r="F5" s="34"/>
      <c r="G5" s="34"/>
      <c r="H5" s="59"/>
    </row>
    <row r="6" spans="1:8">
      <c r="A6" s="35" t="s">
        <v>100</v>
      </c>
      <c r="B6" s="36" t="s">
        <v>101</v>
      </c>
      <c r="C6" s="35">
        <v>1</v>
      </c>
      <c r="D6" s="35" t="s">
        <v>102</v>
      </c>
      <c r="E6" s="37"/>
      <c r="F6" s="38"/>
      <c r="G6" s="35" t="s">
        <v>103</v>
      </c>
      <c r="H6" s="39">
        <f t="shared" ref="H6:H37" si="0">Tariefopbouw1</f>
        <v>0</v>
      </c>
    </row>
    <row r="7" spans="1:8">
      <c r="A7" s="40" t="s">
        <v>104</v>
      </c>
      <c r="B7" s="41" t="s">
        <v>101</v>
      </c>
      <c r="C7" s="40">
        <v>40</v>
      </c>
      <c r="D7" s="40" t="s">
        <v>105</v>
      </c>
      <c r="E7" s="42"/>
      <c r="F7" s="43"/>
      <c r="G7" s="40" t="s">
        <v>103</v>
      </c>
      <c r="H7" s="44">
        <f t="shared" si="0"/>
        <v>0</v>
      </c>
    </row>
    <row r="8" spans="1:8">
      <c r="A8" s="40" t="s">
        <v>106</v>
      </c>
      <c r="B8" s="41" t="s">
        <v>101</v>
      </c>
      <c r="C8" s="40">
        <v>1</v>
      </c>
      <c r="D8" s="40" t="s">
        <v>107</v>
      </c>
      <c r="E8" s="42"/>
      <c r="F8" s="43"/>
      <c r="G8" s="40" t="s">
        <v>103</v>
      </c>
      <c r="H8" s="44">
        <f t="shared" si="0"/>
        <v>0</v>
      </c>
    </row>
    <row r="9" spans="1:8">
      <c r="A9" s="40" t="s">
        <v>108</v>
      </c>
      <c r="B9" s="41" t="s">
        <v>101</v>
      </c>
      <c r="C9" s="40">
        <v>40</v>
      </c>
      <c r="D9" s="40" t="s">
        <v>109</v>
      </c>
      <c r="E9" s="42"/>
      <c r="F9" s="43"/>
      <c r="G9" s="40" t="s">
        <v>103</v>
      </c>
      <c r="H9" s="44">
        <f t="shared" si="0"/>
        <v>0</v>
      </c>
    </row>
    <row r="10" spans="1:8">
      <c r="A10" s="40" t="s">
        <v>110</v>
      </c>
      <c r="B10" s="41" t="s">
        <v>101</v>
      </c>
      <c r="C10" s="40">
        <v>1</v>
      </c>
      <c r="D10" s="40" t="s">
        <v>111</v>
      </c>
      <c r="E10" s="42"/>
      <c r="F10" s="43"/>
      <c r="G10" s="40" t="s">
        <v>103</v>
      </c>
      <c r="H10" s="44">
        <f t="shared" si="0"/>
        <v>0</v>
      </c>
    </row>
    <row r="11" spans="1:8">
      <c r="A11" s="40" t="s">
        <v>112</v>
      </c>
      <c r="B11" s="41" t="s">
        <v>101</v>
      </c>
      <c r="C11" s="40">
        <v>40</v>
      </c>
      <c r="D11" s="40" t="s">
        <v>113</v>
      </c>
      <c r="E11" s="42"/>
      <c r="F11" s="43"/>
      <c r="G11" s="40" t="s">
        <v>103</v>
      </c>
      <c r="H11" s="44">
        <f t="shared" si="0"/>
        <v>0</v>
      </c>
    </row>
    <row r="12" spans="1:8">
      <c r="A12" s="40" t="s">
        <v>114</v>
      </c>
      <c r="B12" s="41" t="s">
        <v>101</v>
      </c>
      <c r="C12" s="40">
        <v>1</v>
      </c>
      <c r="D12" s="40" t="s">
        <v>115</v>
      </c>
      <c r="E12" s="42"/>
      <c r="F12" s="43"/>
      <c r="G12" s="40" t="s">
        <v>103</v>
      </c>
      <c r="H12" s="44">
        <f t="shared" si="0"/>
        <v>0</v>
      </c>
    </row>
    <row r="13" spans="1:8">
      <c r="A13" s="40" t="s">
        <v>116</v>
      </c>
      <c r="B13" s="41" t="s">
        <v>101</v>
      </c>
      <c r="C13" s="40">
        <v>40</v>
      </c>
      <c r="D13" s="40" t="s">
        <v>117</v>
      </c>
      <c r="E13" s="42"/>
      <c r="F13" s="43"/>
      <c r="G13" s="40" t="s">
        <v>103</v>
      </c>
      <c r="H13" s="44">
        <f t="shared" si="0"/>
        <v>0</v>
      </c>
    </row>
    <row r="14" spans="1:8">
      <c r="A14" s="40" t="s">
        <v>118</v>
      </c>
      <c r="B14" s="41" t="s">
        <v>101</v>
      </c>
      <c r="C14" s="40">
        <v>1</v>
      </c>
      <c r="D14" s="40" t="s">
        <v>119</v>
      </c>
      <c r="E14" s="42"/>
      <c r="F14" s="43"/>
      <c r="G14" s="40" t="s">
        <v>103</v>
      </c>
      <c r="H14" s="44">
        <f t="shared" si="0"/>
        <v>0</v>
      </c>
    </row>
    <row r="15" spans="1:8">
      <c r="A15" s="40" t="s">
        <v>120</v>
      </c>
      <c r="B15" s="41" t="s">
        <v>101</v>
      </c>
      <c r="C15" s="40">
        <v>40</v>
      </c>
      <c r="D15" s="40" t="s">
        <v>121</v>
      </c>
      <c r="E15" s="42"/>
      <c r="F15" s="43"/>
      <c r="G15" s="40" t="s">
        <v>103</v>
      </c>
      <c r="H15" s="44">
        <f t="shared" si="0"/>
        <v>0</v>
      </c>
    </row>
    <row r="16" spans="1:8">
      <c r="A16" s="40" t="s">
        <v>122</v>
      </c>
      <c r="B16" s="41" t="s">
        <v>123</v>
      </c>
      <c r="C16" s="40">
        <v>1</v>
      </c>
      <c r="D16" s="40" t="s">
        <v>124</v>
      </c>
      <c r="E16" s="42"/>
      <c r="F16" s="43"/>
      <c r="G16" s="40" t="s">
        <v>103</v>
      </c>
      <c r="H16" s="44">
        <f t="shared" si="0"/>
        <v>0</v>
      </c>
    </row>
    <row r="17" spans="1:8">
      <c r="A17" s="40" t="s">
        <v>125</v>
      </c>
      <c r="B17" s="41" t="s">
        <v>123</v>
      </c>
      <c r="C17" s="40">
        <v>4</v>
      </c>
      <c r="D17" s="40" t="s">
        <v>126</v>
      </c>
      <c r="E17" s="42"/>
      <c r="F17" s="43"/>
      <c r="G17" s="40" t="s">
        <v>103</v>
      </c>
      <c r="H17" s="44">
        <f t="shared" si="0"/>
        <v>0</v>
      </c>
    </row>
    <row r="18" spans="1:8">
      <c r="A18" s="40" t="s">
        <v>125</v>
      </c>
      <c r="B18" s="41" t="s">
        <v>123</v>
      </c>
      <c r="C18" s="40">
        <v>10</v>
      </c>
      <c r="D18" s="40" t="s">
        <v>126</v>
      </c>
      <c r="E18" s="42"/>
      <c r="F18" s="43"/>
      <c r="G18" s="40" t="s">
        <v>103</v>
      </c>
      <c r="H18" s="44">
        <f t="shared" si="0"/>
        <v>0</v>
      </c>
    </row>
    <row r="19" spans="1:8">
      <c r="A19" s="40" t="s">
        <v>125</v>
      </c>
      <c r="B19" s="41" t="s">
        <v>123</v>
      </c>
      <c r="C19" s="40">
        <v>20</v>
      </c>
      <c r="D19" s="40" t="s">
        <v>126</v>
      </c>
      <c r="E19" s="42"/>
      <c r="F19" s="43"/>
      <c r="G19" s="40" t="s">
        <v>103</v>
      </c>
      <c r="H19" s="44">
        <f t="shared" si="0"/>
        <v>0</v>
      </c>
    </row>
    <row r="20" spans="1:8">
      <c r="A20" s="40" t="s">
        <v>125</v>
      </c>
      <c r="B20" s="41" t="s">
        <v>123</v>
      </c>
      <c r="C20" s="40">
        <v>40</v>
      </c>
      <c r="D20" s="40" t="s">
        <v>126</v>
      </c>
      <c r="E20" s="42"/>
      <c r="F20" s="43"/>
      <c r="G20" s="40" t="s">
        <v>103</v>
      </c>
      <c r="H20" s="44">
        <f t="shared" si="0"/>
        <v>0</v>
      </c>
    </row>
    <row r="21" spans="1:8">
      <c r="A21" s="40" t="s">
        <v>127</v>
      </c>
      <c r="B21" s="41" t="s">
        <v>128</v>
      </c>
      <c r="C21" s="40">
        <v>1</v>
      </c>
      <c r="D21" s="40" t="s">
        <v>129</v>
      </c>
      <c r="E21" s="42"/>
      <c r="F21" s="43"/>
      <c r="G21" s="40" t="s">
        <v>103</v>
      </c>
      <c r="H21" s="44">
        <f t="shared" si="0"/>
        <v>0</v>
      </c>
    </row>
    <row r="22" spans="1:8">
      <c r="A22" s="40" t="s">
        <v>130</v>
      </c>
      <c r="B22" s="41" t="s">
        <v>128</v>
      </c>
      <c r="C22" s="40">
        <v>40</v>
      </c>
      <c r="D22" s="40" t="s">
        <v>131</v>
      </c>
      <c r="E22" s="42"/>
      <c r="F22" s="43"/>
      <c r="G22" s="40" t="s">
        <v>103</v>
      </c>
      <c r="H22" s="44">
        <f t="shared" si="0"/>
        <v>0</v>
      </c>
    </row>
    <row r="23" spans="1:8">
      <c r="A23" s="40" t="s">
        <v>132</v>
      </c>
      <c r="B23" s="41" t="s">
        <v>128</v>
      </c>
      <c r="C23" s="40">
        <v>1</v>
      </c>
      <c r="D23" s="40" t="s">
        <v>133</v>
      </c>
      <c r="E23" s="42"/>
      <c r="F23" s="43"/>
      <c r="G23" s="40" t="s">
        <v>103</v>
      </c>
      <c r="H23" s="44">
        <f t="shared" si="0"/>
        <v>0</v>
      </c>
    </row>
    <row r="24" spans="1:8">
      <c r="A24" s="40" t="s">
        <v>134</v>
      </c>
      <c r="B24" s="41" t="s">
        <v>128</v>
      </c>
      <c r="C24" s="40">
        <v>40</v>
      </c>
      <c r="D24" s="40" t="s">
        <v>135</v>
      </c>
      <c r="E24" s="42"/>
      <c r="F24" s="43"/>
      <c r="G24" s="40" t="s">
        <v>103</v>
      </c>
      <c r="H24" s="44">
        <f t="shared" si="0"/>
        <v>0</v>
      </c>
    </row>
    <row r="25" spans="1:8">
      <c r="A25" s="40" t="s">
        <v>136</v>
      </c>
      <c r="B25" s="41" t="s">
        <v>137</v>
      </c>
      <c r="C25" s="40">
        <v>1</v>
      </c>
      <c r="D25" s="40" t="s">
        <v>138</v>
      </c>
      <c r="E25" s="42"/>
      <c r="F25" s="43"/>
      <c r="G25" s="40" t="s">
        <v>103</v>
      </c>
      <c r="H25" s="44">
        <f t="shared" si="0"/>
        <v>0</v>
      </c>
    </row>
    <row r="26" spans="1:8">
      <c r="A26" s="40" t="s">
        <v>139</v>
      </c>
      <c r="B26" s="41" t="s">
        <v>137</v>
      </c>
      <c r="C26" s="40">
        <v>40</v>
      </c>
      <c r="D26" s="40" t="s">
        <v>140</v>
      </c>
      <c r="E26" s="42"/>
      <c r="F26" s="43"/>
      <c r="G26" s="40" t="s">
        <v>103</v>
      </c>
      <c r="H26" s="44">
        <f t="shared" si="0"/>
        <v>0</v>
      </c>
    </row>
    <row r="27" spans="1:8">
      <c r="A27" s="40" t="s">
        <v>141</v>
      </c>
      <c r="B27" s="41" t="s">
        <v>142</v>
      </c>
      <c r="C27" s="40">
        <v>1</v>
      </c>
      <c r="D27" s="40" t="s">
        <v>143</v>
      </c>
      <c r="E27" s="42"/>
      <c r="F27" s="43"/>
      <c r="G27" s="40" t="s">
        <v>103</v>
      </c>
      <c r="H27" s="44">
        <f t="shared" si="0"/>
        <v>0</v>
      </c>
    </row>
    <row r="28" spans="1:8">
      <c r="A28" s="40" t="s">
        <v>144</v>
      </c>
      <c r="B28" s="41" t="s">
        <v>142</v>
      </c>
      <c r="C28" s="40">
        <v>40</v>
      </c>
      <c r="D28" s="40" t="s">
        <v>145</v>
      </c>
      <c r="E28" s="42"/>
      <c r="F28" s="43"/>
      <c r="G28" s="40" t="s">
        <v>103</v>
      </c>
      <c r="H28" s="44">
        <f t="shared" si="0"/>
        <v>0</v>
      </c>
    </row>
    <row r="29" spans="1:8">
      <c r="A29" s="40" t="s">
        <v>146</v>
      </c>
      <c r="B29" s="41" t="s">
        <v>142</v>
      </c>
      <c r="C29" s="40">
        <v>1</v>
      </c>
      <c r="D29" s="40" t="s">
        <v>147</v>
      </c>
      <c r="E29" s="42"/>
      <c r="F29" s="43"/>
      <c r="G29" s="40" t="s">
        <v>103</v>
      </c>
      <c r="H29" s="44">
        <f t="shared" si="0"/>
        <v>0</v>
      </c>
    </row>
    <row r="30" spans="1:8">
      <c r="A30" s="40" t="s">
        <v>148</v>
      </c>
      <c r="B30" s="41" t="s">
        <v>142</v>
      </c>
      <c r="C30" s="40">
        <v>40</v>
      </c>
      <c r="D30" s="40" t="s">
        <v>149</v>
      </c>
      <c r="E30" s="42"/>
      <c r="F30" s="43"/>
      <c r="G30" s="40" t="s">
        <v>103</v>
      </c>
      <c r="H30" s="44">
        <f t="shared" si="0"/>
        <v>0</v>
      </c>
    </row>
    <row r="31" spans="1:8">
      <c r="A31" s="40" t="s">
        <v>150</v>
      </c>
      <c r="B31" s="41" t="s">
        <v>142</v>
      </c>
      <c r="C31" s="40">
        <v>1</v>
      </c>
      <c r="D31" s="40" t="s">
        <v>151</v>
      </c>
      <c r="E31" s="42"/>
      <c r="F31" s="43"/>
      <c r="G31" s="40" t="s">
        <v>103</v>
      </c>
      <c r="H31" s="44">
        <f t="shared" si="0"/>
        <v>0</v>
      </c>
    </row>
    <row r="32" spans="1:8">
      <c r="A32" s="40" t="s">
        <v>152</v>
      </c>
      <c r="B32" s="41" t="s">
        <v>142</v>
      </c>
      <c r="C32" s="40">
        <v>40</v>
      </c>
      <c r="D32" s="40" t="s">
        <v>153</v>
      </c>
      <c r="E32" s="42"/>
      <c r="F32" s="43"/>
      <c r="G32" s="40" t="s">
        <v>103</v>
      </c>
      <c r="H32" s="44">
        <f t="shared" si="0"/>
        <v>0</v>
      </c>
    </row>
    <row r="33" spans="1:8">
      <c r="A33" s="40" t="s">
        <v>154</v>
      </c>
      <c r="B33" s="41" t="s">
        <v>155</v>
      </c>
      <c r="C33" s="40">
        <v>1</v>
      </c>
      <c r="D33" s="40" t="s">
        <v>156</v>
      </c>
      <c r="E33" s="42"/>
      <c r="F33" s="43"/>
      <c r="G33" s="40" t="s">
        <v>103</v>
      </c>
      <c r="H33" s="44">
        <f t="shared" si="0"/>
        <v>0</v>
      </c>
    </row>
    <row r="34" spans="1:8">
      <c r="A34" s="40" t="s">
        <v>157</v>
      </c>
      <c r="B34" s="41" t="s">
        <v>155</v>
      </c>
      <c r="C34" s="40">
        <v>40</v>
      </c>
      <c r="D34" s="40" t="s">
        <v>158</v>
      </c>
      <c r="E34" s="42"/>
      <c r="F34" s="43"/>
      <c r="G34" s="40" t="s">
        <v>103</v>
      </c>
      <c r="H34" s="44">
        <f t="shared" si="0"/>
        <v>0</v>
      </c>
    </row>
    <row r="35" spans="1:8">
      <c r="A35" s="40" t="s">
        <v>159</v>
      </c>
      <c r="B35" s="41" t="s">
        <v>155</v>
      </c>
      <c r="C35" s="40">
        <v>1</v>
      </c>
      <c r="D35" s="40" t="s">
        <v>160</v>
      </c>
      <c r="E35" s="42"/>
      <c r="F35" s="43"/>
      <c r="G35" s="40" t="s">
        <v>103</v>
      </c>
      <c r="H35" s="44">
        <f t="shared" si="0"/>
        <v>0</v>
      </c>
    </row>
    <row r="36" spans="1:8">
      <c r="A36" s="40" t="s">
        <v>161</v>
      </c>
      <c r="B36" s="41" t="s">
        <v>155</v>
      </c>
      <c r="C36" s="40">
        <v>40</v>
      </c>
      <c r="D36" s="40" t="s">
        <v>162</v>
      </c>
      <c r="E36" s="42"/>
      <c r="F36" s="43"/>
      <c r="G36" s="40" t="s">
        <v>103</v>
      </c>
      <c r="H36" s="44">
        <f t="shared" si="0"/>
        <v>0</v>
      </c>
    </row>
    <row r="37" spans="1:8">
      <c r="A37" s="40" t="s">
        <v>163</v>
      </c>
      <c r="B37" s="41" t="s">
        <v>155</v>
      </c>
      <c r="C37" s="40">
        <v>1</v>
      </c>
      <c r="D37" s="40" t="s">
        <v>164</v>
      </c>
      <c r="E37" s="42"/>
      <c r="F37" s="43"/>
      <c r="G37" s="40" t="s">
        <v>103</v>
      </c>
      <c r="H37" s="44">
        <f t="shared" si="0"/>
        <v>0</v>
      </c>
    </row>
    <row r="38" spans="1:8">
      <c r="A38" s="40" t="s">
        <v>165</v>
      </c>
      <c r="B38" s="41" t="s">
        <v>155</v>
      </c>
      <c r="C38" s="40">
        <v>40</v>
      </c>
      <c r="D38" s="40" t="s">
        <v>166</v>
      </c>
      <c r="E38" s="42"/>
      <c r="F38" s="43"/>
      <c r="G38" s="40" t="s">
        <v>103</v>
      </c>
      <c r="H38" s="44">
        <f t="shared" ref="H38:H55" si="1">Tariefopbouw1</f>
        <v>0</v>
      </c>
    </row>
    <row r="39" spans="1:8">
      <c r="A39" s="40" t="s">
        <v>167</v>
      </c>
      <c r="B39" s="41" t="s">
        <v>155</v>
      </c>
      <c r="C39" s="40">
        <v>1</v>
      </c>
      <c r="D39" s="40" t="s">
        <v>168</v>
      </c>
      <c r="E39" s="42"/>
      <c r="F39" s="43"/>
      <c r="G39" s="40" t="s">
        <v>103</v>
      </c>
      <c r="H39" s="44">
        <f t="shared" si="1"/>
        <v>0</v>
      </c>
    </row>
    <row r="40" spans="1:8">
      <c r="A40" s="40" t="s">
        <v>169</v>
      </c>
      <c r="B40" s="41" t="s">
        <v>155</v>
      </c>
      <c r="C40" s="40">
        <v>40</v>
      </c>
      <c r="D40" s="40" t="s">
        <v>170</v>
      </c>
      <c r="E40" s="42"/>
      <c r="F40" s="43"/>
      <c r="G40" s="40" t="s">
        <v>103</v>
      </c>
      <c r="H40" s="44">
        <f t="shared" si="1"/>
        <v>0</v>
      </c>
    </row>
    <row r="41" spans="1:8">
      <c r="A41" s="40" t="s">
        <v>171</v>
      </c>
      <c r="B41" s="41" t="s">
        <v>155</v>
      </c>
      <c r="C41" s="40">
        <v>1</v>
      </c>
      <c r="D41" s="40" t="s">
        <v>172</v>
      </c>
      <c r="E41" s="42"/>
      <c r="F41" s="43"/>
      <c r="G41" s="40" t="s">
        <v>103</v>
      </c>
      <c r="H41" s="44">
        <f t="shared" si="1"/>
        <v>0</v>
      </c>
    </row>
    <row r="42" spans="1:8">
      <c r="A42" s="40" t="s">
        <v>173</v>
      </c>
      <c r="B42" s="41" t="s">
        <v>155</v>
      </c>
      <c r="C42" s="40">
        <v>40</v>
      </c>
      <c r="D42" s="40" t="s">
        <v>174</v>
      </c>
      <c r="E42" s="42"/>
      <c r="F42" s="43"/>
      <c r="G42" s="40" t="s">
        <v>103</v>
      </c>
      <c r="H42" s="44">
        <f t="shared" si="1"/>
        <v>0</v>
      </c>
    </row>
    <row r="43" spans="1:8">
      <c r="A43" s="40" t="s">
        <v>175</v>
      </c>
      <c r="B43" s="41" t="s">
        <v>155</v>
      </c>
      <c r="C43" s="40">
        <v>1</v>
      </c>
      <c r="D43" s="40" t="s">
        <v>176</v>
      </c>
      <c r="E43" s="42"/>
      <c r="F43" s="43"/>
      <c r="G43" s="40" t="s">
        <v>103</v>
      </c>
      <c r="H43" s="44">
        <f t="shared" si="1"/>
        <v>0</v>
      </c>
    </row>
    <row r="44" spans="1:8">
      <c r="A44" s="40" t="s">
        <v>177</v>
      </c>
      <c r="B44" s="41" t="s">
        <v>155</v>
      </c>
      <c r="C44" s="40">
        <v>10</v>
      </c>
      <c r="D44" s="40" t="s">
        <v>178</v>
      </c>
      <c r="E44" s="42"/>
      <c r="F44" s="43"/>
      <c r="G44" s="40" t="s">
        <v>103</v>
      </c>
      <c r="H44" s="44">
        <f t="shared" si="1"/>
        <v>0</v>
      </c>
    </row>
    <row r="45" spans="1:8">
      <c r="A45" s="40" t="s">
        <v>177</v>
      </c>
      <c r="B45" s="41" t="s">
        <v>155</v>
      </c>
      <c r="C45" s="40">
        <v>40</v>
      </c>
      <c r="D45" s="40" t="s">
        <v>178</v>
      </c>
      <c r="E45" s="42"/>
      <c r="F45" s="43"/>
      <c r="G45" s="40" t="s">
        <v>103</v>
      </c>
      <c r="H45" s="44">
        <f t="shared" si="1"/>
        <v>0</v>
      </c>
    </row>
    <row r="46" spans="1:8">
      <c r="A46" s="40" t="s">
        <v>179</v>
      </c>
      <c r="B46" s="41" t="s">
        <v>155</v>
      </c>
      <c r="C46" s="40">
        <v>1</v>
      </c>
      <c r="D46" s="40" t="s">
        <v>180</v>
      </c>
      <c r="E46" s="42"/>
      <c r="F46" s="43"/>
      <c r="G46" s="40" t="s">
        <v>103</v>
      </c>
      <c r="H46" s="44">
        <f t="shared" si="1"/>
        <v>0</v>
      </c>
    </row>
    <row r="47" spans="1:8">
      <c r="A47" s="40" t="s">
        <v>181</v>
      </c>
      <c r="B47" s="41" t="s">
        <v>155</v>
      </c>
      <c r="C47" s="40">
        <v>40</v>
      </c>
      <c r="D47" s="40" t="s">
        <v>182</v>
      </c>
      <c r="E47" s="42"/>
      <c r="F47" s="43"/>
      <c r="G47" s="40" t="s">
        <v>103</v>
      </c>
      <c r="H47" s="44">
        <f t="shared" si="1"/>
        <v>0</v>
      </c>
    </row>
    <row r="48" spans="1:8">
      <c r="A48" s="40" t="s">
        <v>183</v>
      </c>
      <c r="B48" s="41" t="s">
        <v>155</v>
      </c>
      <c r="C48" s="40">
        <v>1</v>
      </c>
      <c r="D48" s="40" t="s">
        <v>184</v>
      </c>
      <c r="E48" s="42"/>
      <c r="F48" s="43"/>
      <c r="G48" s="40" t="s">
        <v>103</v>
      </c>
      <c r="H48" s="44">
        <f t="shared" si="1"/>
        <v>0</v>
      </c>
    </row>
    <row r="49" spans="1:8">
      <c r="A49" s="40" t="s">
        <v>185</v>
      </c>
      <c r="B49" s="41" t="s">
        <v>155</v>
      </c>
      <c r="C49" s="40">
        <v>40</v>
      </c>
      <c r="D49" s="40" t="s">
        <v>186</v>
      </c>
      <c r="E49" s="42"/>
      <c r="F49" s="43"/>
      <c r="G49" s="40" t="s">
        <v>103</v>
      </c>
      <c r="H49" s="44">
        <f t="shared" si="1"/>
        <v>0</v>
      </c>
    </row>
    <row r="50" spans="1:8">
      <c r="A50" s="40" t="s">
        <v>187</v>
      </c>
      <c r="B50" s="41" t="s">
        <v>155</v>
      </c>
      <c r="C50" s="40">
        <v>1</v>
      </c>
      <c r="D50" s="40" t="s">
        <v>188</v>
      </c>
      <c r="E50" s="42"/>
      <c r="F50" s="43"/>
      <c r="G50" s="40" t="s">
        <v>103</v>
      </c>
      <c r="H50" s="44">
        <f t="shared" si="1"/>
        <v>0</v>
      </c>
    </row>
    <row r="51" spans="1:8">
      <c r="A51" s="40" t="s">
        <v>189</v>
      </c>
      <c r="B51" s="41" t="s">
        <v>155</v>
      </c>
      <c r="C51" s="40">
        <v>40</v>
      </c>
      <c r="D51" s="40" t="s">
        <v>190</v>
      </c>
      <c r="E51" s="42"/>
      <c r="F51" s="43"/>
      <c r="G51" s="40" t="s">
        <v>103</v>
      </c>
      <c r="H51" s="44">
        <f t="shared" si="1"/>
        <v>0</v>
      </c>
    </row>
    <row r="52" spans="1:8">
      <c r="A52" s="40" t="s">
        <v>191</v>
      </c>
      <c r="B52" s="41" t="s">
        <v>155</v>
      </c>
      <c r="C52" s="40">
        <v>1</v>
      </c>
      <c r="D52" s="40" t="s">
        <v>192</v>
      </c>
      <c r="E52" s="42"/>
      <c r="F52" s="43"/>
      <c r="G52" s="40" t="s">
        <v>103</v>
      </c>
      <c r="H52" s="44">
        <f t="shared" si="1"/>
        <v>0</v>
      </c>
    </row>
    <row r="53" spans="1:8">
      <c r="A53" s="40" t="s">
        <v>193</v>
      </c>
      <c r="B53" s="41" t="s">
        <v>155</v>
      </c>
      <c r="C53" s="40">
        <v>40</v>
      </c>
      <c r="D53" s="40" t="s">
        <v>194</v>
      </c>
      <c r="E53" s="42"/>
      <c r="F53" s="43"/>
      <c r="G53" s="40" t="s">
        <v>103</v>
      </c>
      <c r="H53" s="44">
        <f t="shared" si="1"/>
        <v>0</v>
      </c>
    </row>
    <row r="54" spans="1:8">
      <c r="A54" s="40" t="s">
        <v>195</v>
      </c>
      <c r="B54" s="41" t="s">
        <v>155</v>
      </c>
      <c r="C54" s="40">
        <v>1</v>
      </c>
      <c r="D54" s="40" t="s">
        <v>196</v>
      </c>
      <c r="E54" s="42"/>
      <c r="F54" s="43"/>
      <c r="G54" s="40" t="s">
        <v>103</v>
      </c>
      <c r="H54" s="44">
        <f t="shared" si="1"/>
        <v>0</v>
      </c>
    </row>
    <row r="55" spans="1:8">
      <c r="A55" s="45" t="s">
        <v>197</v>
      </c>
      <c r="B55" s="46" t="s">
        <v>155</v>
      </c>
      <c r="C55" s="45">
        <v>40</v>
      </c>
      <c r="D55" s="45" t="s">
        <v>198</v>
      </c>
      <c r="E55" s="47"/>
      <c r="F55" s="48"/>
      <c r="G55" s="45" t="s">
        <v>103</v>
      </c>
      <c r="H55" s="49">
        <f t="shared" si="1"/>
        <v>0</v>
      </c>
    </row>
    <row r="56" spans="1:8">
      <c r="A56" s="31"/>
      <c r="B56" s="32"/>
      <c r="C56" s="32"/>
      <c r="D56" s="32"/>
      <c r="E56" s="32"/>
      <c r="F56" s="32"/>
      <c r="G56" s="32"/>
      <c r="H56" s="33"/>
    </row>
    <row r="57" spans="1:8">
      <c r="A57" s="63" t="s">
        <v>199</v>
      </c>
      <c r="B57" s="34"/>
      <c r="C57" s="34"/>
      <c r="D57" s="34"/>
      <c r="E57" s="34"/>
      <c r="F57" s="34"/>
      <c r="G57" s="34"/>
      <c r="H57" s="59"/>
    </row>
    <row r="58" spans="1:8">
      <c r="A58" s="35" t="s">
        <v>200</v>
      </c>
      <c r="B58" s="36" t="s">
        <v>101</v>
      </c>
      <c r="C58" s="35">
        <v>1</v>
      </c>
      <c r="D58" s="35" t="s">
        <v>102</v>
      </c>
      <c r="E58" s="37"/>
      <c r="F58" s="38"/>
      <c r="G58" s="35" t="s">
        <v>103</v>
      </c>
      <c r="H58" s="39">
        <f t="shared" ref="H58:H67" si="2">Tariefopbouw1</f>
        <v>0</v>
      </c>
    </row>
    <row r="59" spans="1:8">
      <c r="A59" s="40" t="s">
        <v>201</v>
      </c>
      <c r="B59" s="41" t="s">
        <v>101</v>
      </c>
      <c r="C59" s="40">
        <v>2</v>
      </c>
      <c r="D59" s="40" t="s">
        <v>105</v>
      </c>
      <c r="E59" s="42"/>
      <c r="F59" s="43"/>
      <c r="G59" s="40" t="s">
        <v>103</v>
      </c>
      <c r="H59" s="44">
        <f t="shared" si="2"/>
        <v>0</v>
      </c>
    </row>
    <row r="60" spans="1:8">
      <c r="A60" s="40" t="s">
        <v>202</v>
      </c>
      <c r="B60" s="41" t="s">
        <v>101</v>
      </c>
      <c r="C60" s="40">
        <v>1</v>
      </c>
      <c r="D60" s="40" t="s">
        <v>107</v>
      </c>
      <c r="E60" s="42"/>
      <c r="F60" s="43"/>
      <c r="G60" s="40" t="s">
        <v>103</v>
      </c>
      <c r="H60" s="44">
        <f t="shared" si="2"/>
        <v>0</v>
      </c>
    </row>
    <row r="61" spans="1:8">
      <c r="A61" s="40" t="s">
        <v>203</v>
      </c>
      <c r="B61" s="41" t="s">
        <v>101</v>
      </c>
      <c r="C61" s="40">
        <v>2</v>
      </c>
      <c r="D61" s="40" t="s">
        <v>109</v>
      </c>
      <c r="E61" s="42"/>
      <c r="F61" s="43"/>
      <c r="G61" s="40" t="s">
        <v>103</v>
      </c>
      <c r="H61" s="44">
        <f t="shared" si="2"/>
        <v>0</v>
      </c>
    </row>
    <row r="62" spans="1:8">
      <c r="A62" s="40" t="s">
        <v>204</v>
      </c>
      <c r="B62" s="41" t="s">
        <v>142</v>
      </c>
      <c r="C62" s="40">
        <v>1</v>
      </c>
      <c r="D62" s="40" t="s">
        <v>151</v>
      </c>
      <c r="E62" s="42"/>
      <c r="F62" s="43"/>
      <c r="G62" s="40" t="s">
        <v>103</v>
      </c>
      <c r="H62" s="44">
        <f t="shared" si="2"/>
        <v>0</v>
      </c>
    </row>
    <row r="63" spans="1:8">
      <c r="A63" s="40" t="s">
        <v>205</v>
      </c>
      <c r="B63" s="41" t="s">
        <v>142</v>
      </c>
      <c r="C63" s="40">
        <v>2</v>
      </c>
      <c r="D63" s="40" t="s">
        <v>153</v>
      </c>
      <c r="E63" s="42"/>
      <c r="F63" s="43"/>
      <c r="G63" s="40" t="s">
        <v>103</v>
      </c>
      <c r="H63" s="44">
        <f t="shared" si="2"/>
        <v>0</v>
      </c>
    </row>
    <row r="64" spans="1:8">
      <c r="A64" s="40" t="s">
        <v>206</v>
      </c>
      <c r="B64" s="41" t="s">
        <v>155</v>
      </c>
      <c r="C64" s="40">
        <v>1</v>
      </c>
      <c r="D64" s="40" t="s">
        <v>180</v>
      </c>
      <c r="E64" s="42"/>
      <c r="F64" s="43"/>
      <c r="G64" s="40" t="s">
        <v>103</v>
      </c>
      <c r="H64" s="44">
        <f t="shared" si="2"/>
        <v>0</v>
      </c>
    </row>
    <row r="65" spans="1:8">
      <c r="A65" s="40" t="s">
        <v>207</v>
      </c>
      <c r="B65" s="41" t="s">
        <v>155</v>
      </c>
      <c r="C65" s="40">
        <v>2</v>
      </c>
      <c r="D65" s="40" t="s">
        <v>182</v>
      </c>
      <c r="E65" s="42"/>
      <c r="F65" s="43"/>
      <c r="G65" s="40" t="s">
        <v>103</v>
      </c>
      <c r="H65" s="44">
        <f t="shared" si="2"/>
        <v>0</v>
      </c>
    </row>
    <row r="66" spans="1:8">
      <c r="A66" s="40" t="s">
        <v>208</v>
      </c>
      <c r="B66" s="41" t="s">
        <v>155</v>
      </c>
      <c r="C66" s="40">
        <v>1</v>
      </c>
      <c r="D66" s="40" t="s">
        <v>192</v>
      </c>
      <c r="E66" s="42"/>
      <c r="F66" s="43"/>
      <c r="G66" s="40" t="s">
        <v>103</v>
      </c>
      <c r="H66" s="44">
        <f t="shared" si="2"/>
        <v>0</v>
      </c>
    </row>
    <row r="67" spans="1:8">
      <c r="A67" s="45" t="s">
        <v>209</v>
      </c>
      <c r="B67" s="46" t="s">
        <v>155</v>
      </c>
      <c r="C67" s="45">
        <v>2</v>
      </c>
      <c r="D67" s="45" t="s">
        <v>194</v>
      </c>
      <c r="E67" s="47"/>
      <c r="F67" s="48"/>
      <c r="G67" s="45" t="s">
        <v>103</v>
      </c>
      <c r="H67" s="49">
        <f t="shared" si="2"/>
        <v>0</v>
      </c>
    </row>
  </sheetData>
  <sheetProtection algorithmName="SHA-512" hashValue="m2bSaNNdh5I8qS1J1s3tKwKeC2dcHKIJq6ox+KdvTEK5udDzuxtUAjej2eCGIvdYPKcKQz95+E4mHgYemHS7nQ==" saltValue="MRh1PydMYLcwDerH+j8Uyw==" spinCount="100000" sheet="1" objects="1" scenarios="1" autoFilter="0"/>
  <pageMargins left="0.7" right="0.7" top="0.75" bottom="0.75" header="0.3" footer="0.3"/>
  <pageSetup paperSize="9" scale="70" orientation="landscape" horizontalDpi="4294967295" verticalDpi="4294967295" r:id="rId1"/>
  <headerFooter>
    <oddFooter>&amp;LOnderwijsgroep Galilei EA2025                               &amp;ROpmaakdatum: 14-02-2025
Intexso - Plantageweg 23E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0D800-37CC-4DF7-8FDA-C942C34E15DA}">
  <dimension ref="A1:N69"/>
  <sheetViews>
    <sheetView workbookViewId="0"/>
  </sheetViews>
  <sheetFormatPr defaultRowHeight="12.75"/>
  <cols>
    <col min="1" max="1" width="7.625" customWidth="1"/>
    <col min="2" max="2" width="6.625" customWidth="1"/>
    <col min="3" max="3" width="12.625" customWidth="1"/>
    <col min="4" max="4" width="35.625" customWidth="1"/>
    <col min="5" max="5" width="12.625" customWidth="1"/>
    <col min="6" max="8" width="11.625" customWidth="1"/>
    <col min="9" max="9" width="9.625" customWidth="1"/>
    <col min="10" max="12" width="11.625" customWidth="1"/>
    <col min="13" max="13" width="12.625" customWidth="1"/>
    <col min="14" max="14" width="14.625" customWidth="1"/>
  </cols>
  <sheetData>
    <row r="1" spans="1:14">
      <c r="A1" s="1" t="str">
        <f>CONCATENATE("Bijlage G.2: ",tabeltype," regulier werk")</f>
        <v>Bijlage G.2: Invultabel regulier werk</v>
      </c>
    </row>
    <row r="3" spans="1:14" ht="38.25">
      <c r="A3" s="62" t="s">
        <v>210</v>
      </c>
      <c r="B3" s="62" t="s">
        <v>7</v>
      </c>
      <c r="C3" s="62" t="s">
        <v>211</v>
      </c>
      <c r="D3" s="62" t="s">
        <v>94</v>
      </c>
      <c r="E3" s="62" t="s">
        <v>212</v>
      </c>
      <c r="F3" s="62" t="s">
        <v>213</v>
      </c>
      <c r="G3" s="62" t="s">
        <v>95</v>
      </c>
      <c r="H3" s="62" t="s">
        <v>96</v>
      </c>
      <c r="I3" s="62" t="s">
        <v>97</v>
      </c>
      <c r="J3" s="62" t="s">
        <v>98</v>
      </c>
      <c r="K3" s="62" t="s">
        <v>214</v>
      </c>
      <c r="L3" s="62" t="s">
        <v>215</v>
      </c>
      <c r="M3" s="62" t="s">
        <v>216</v>
      </c>
      <c r="N3" s="62" t="s">
        <v>217</v>
      </c>
    </row>
    <row r="4" spans="1:14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</row>
    <row r="5" spans="1:14">
      <c r="A5" s="63" t="s">
        <v>99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59"/>
    </row>
    <row r="6" spans="1:14">
      <c r="A6" s="35" t="s">
        <v>218</v>
      </c>
      <c r="B6" s="35" t="s">
        <v>11</v>
      </c>
      <c r="C6" s="35" t="s">
        <v>219</v>
      </c>
      <c r="D6" s="35" t="s">
        <v>220</v>
      </c>
      <c r="E6" s="50">
        <v>2480.9700000000003</v>
      </c>
      <c r="F6" s="50">
        <f t="shared" ref="F6:F52" si="0">E6*VLOOKUP(B6,dagsoorttabel1,2,FALSE)</f>
        <v>1945.8588235294119</v>
      </c>
      <c r="G6" s="51">
        <f>IF(AND(catpn_1_AHB_1&gt;0,catpn_1_AHV_40&gt;0),(dagenperjaar1*VLOOKUP(B6,dagsoorttabel1,2,FALSE))/(((dagenperjaar1*VLOOKUP(B6,dagsoorttabel1,2,FALSE))-catfd_1_AHV_40)/catpn_1_AHB_1+catfd_1_AHV_40/catpn_1_AHV_40),0)</f>
        <v>0</v>
      </c>
      <c r="H6" s="52">
        <f>IF(AND(catpn_1_AHB_1&gt;0,catpn_1_AHV_40&gt;0),(catdw_1_AHB_1*((dagenperjaar1*VLOOKUP(B6,dagsoorttabel1,2,FALSE))-catfd_1_AHV_40)/catpn_1_AHB_1+catdw_1_AHV_40*catfd_1_AHV_40/catpn_1_AHV_40)/(((dagenperjaar1*VLOOKUP(B6,dagsoorttabel1,2,FALSE))-catfd_1_AHV_40)/catpn_1_AHB_1+catfd_1_AHV_40/catpn_1_AHV_40),0)</f>
        <v>0</v>
      </c>
      <c r="I6" s="35" t="s">
        <v>103</v>
      </c>
      <c r="J6" s="39">
        <f>IF(AND(catpn_1_AHB_1&gt;0,catpn_1_AHV_40&gt;0),(cattf_1_AHB_1*((dagenperjaar1*VLOOKUP(B6,dagsoorttabel1,2,FALSE))-catfd_1_AHV_40)/catpn_1_AHB_1+cattf_1_AHV_40*catfd_1_AHV_40/catpn_1_AHV_40)/(((dagenperjaar1*VLOOKUP(B6,dagsoorttabel1,2,FALSE))-catfd_1_AHV_40)/catpn_1_AHB_1+catfd_1_AHV_40/catpn_1_AHV_40),0)</f>
        <v>0</v>
      </c>
      <c r="K6" s="50">
        <f t="shared" ref="K6:K51" si="1">IF(OR(ISBLANK(G6),G6=0),0,F6/G6)</f>
        <v>0</v>
      </c>
      <c r="L6" s="39">
        <f t="shared" ref="L6:L52" si="2">J6*K6</f>
        <v>0</v>
      </c>
      <c r="M6" s="50">
        <f t="shared" ref="M6:M52" si="3">K6*dagenperjaar1</f>
        <v>0</v>
      </c>
      <c r="N6" s="39">
        <f t="shared" ref="N6:N52" si="4">M6*J6</f>
        <v>0</v>
      </c>
    </row>
    <row r="7" spans="1:14">
      <c r="A7" s="40" t="s">
        <v>221</v>
      </c>
      <c r="B7" s="40" t="s">
        <v>13</v>
      </c>
      <c r="C7" s="40" t="s">
        <v>219</v>
      </c>
      <c r="D7" s="40" t="s">
        <v>222</v>
      </c>
      <c r="E7" s="53">
        <v>522.1</v>
      </c>
      <c r="F7" s="53">
        <f t="shared" si="0"/>
        <v>245.69411764705882</v>
      </c>
      <c r="G7" s="54">
        <f>IF(AND(catpn_1_BHB_1&gt;0,catpn_1_BHV_40&gt;0),(dagenperjaar1*VLOOKUP(B7,dagsoorttabel1,2,FALSE))/(((dagenperjaar1*VLOOKUP(B7,dagsoorttabel1,2,FALSE))-catfd_1_BHV_40)/catpn_1_BHB_1+catfd_1_BHV_40/catpn_1_BHV_40),0)</f>
        <v>0</v>
      </c>
      <c r="H7" s="55">
        <f>IF(AND(catpn_1_BHB_1&gt;0,catpn_1_BHV_40&gt;0),(catdw_1_BHB_1*((dagenperjaar1*VLOOKUP(B7,dagsoorttabel1,2,FALSE))-catfd_1_BHV_40)/catpn_1_BHB_1+catdw_1_BHV_40*catfd_1_BHV_40/catpn_1_BHV_40)/(((dagenperjaar1*VLOOKUP(B7,dagsoorttabel1,2,FALSE))-catfd_1_BHV_40)/catpn_1_BHB_1+catfd_1_BHV_40/catpn_1_BHV_40),0)</f>
        <v>0</v>
      </c>
      <c r="I7" s="40" t="s">
        <v>103</v>
      </c>
      <c r="J7" s="44">
        <f>IF(AND(catpn_1_BHB_1&gt;0,catpn_1_BHV_40&gt;0),(cattf_1_BHB_1*((dagenperjaar1*VLOOKUP(B7,dagsoorttabel1,2,FALSE))-catfd_1_BHV_40)/catpn_1_BHB_1+cattf_1_BHV_40*catfd_1_BHV_40/catpn_1_BHV_40)/(((dagenperjaar1*VLOOKUP(B7,dagsoorttabel1,2,FALSE))-catfd_1_BHV_40)/catpn_1_BHB_1+catfd_1_BHV_40/catpn_1_BHV_40),0)</f>
        <v>0</v>
      </c>
      <c r="K7" s="53">
        <f t="shared" si="1"/>
        <v>0</v>
      </c>
      <c r="L7" s="44">
        <f t="shared" si="2"/>
        <v>0</v>
      </c>
      <c r="M7" s="53">
        <f t="shared" si="3"/>
        <v>0</v>
      </c>
      <c r="N7" s="44">
        <f t="shared" si="4"/>
        <v>0</v>
      </c>
    </row>
    <row r="8" spans="1:14">
      <c r="A8" s="40" t="s">
        <v>221</v>
      </c>
      <c r="B8" s="40" t="s">
        <v>11</v>
      </c>
      <c r="C8" s="40" t="s">
        <v>219</v>
      </c>
      <c r="D8" s="40" t="s">
        <v>222</v>
      </c>
      <c r="E8" s="53">
        <v>1155.1799999999998</v>
      </c>
      <c r="F8" s="53">
        <f t="shared" si="0"/>
        <v>906.02352941176457</v>
      </c>
      <c r="G8" s="54">
        <f>IF(AND(catpn_1_BHB_1&gt;0,catpn_1_BHV_40&gt;0),(dagenperjaar1*VLOOKUP(B8,dagsoorttabel1,2,FALSE))/(((dagenperjaar1*VLOOKUP(B8,dagsoorttabel1,2,FALSE))-catfd_1_BHV_40)/catpn_1_BHB_1+catfd_1_BHV_40/catpn_1_BHV_40),0)</f>
        <v>0</v>
      </c>
      <c r="H8" s="55">
        <f>IF(AND(catpn_1_BHB_1&gt;0,catpn_1_BHV_40&gt;0),(catdw_1_BHB_1*((dagenperjaar1*VLOOKUP(B8,dagsoorttabel1,2,FALSE))-catfd_1_BHV_40)/catpn_1_BHB_1+catdw_1_BHV_40*catfd_1_BHV_40/catpn_1_BHV_40)/(((dagenperjaar1*VLOOKUP(B8,dagsoorttabel1,2,FALSE))-catfd_1_BHV_40)/catpn_1_BHB_1+catfd_1_BHV_40/catpn_1_BHV_40),0)</f>
        <v>0</v>
      </c>
      <c r="I8" s="40" t="s">
        <v>103</v>
      </c>
      <c r="J8" s="44">
        <f>IF(AND(catpn_1_BHB_1&gt;0,catpn_1_BHV_40&gt;0),(cattf_1_BHB_1*((dagenperjaar1*VLOOKUP(B8,dagsoorttabel1,2,FALSE))-catfd_1_BHV_40)/catpn_1_BHB_1+cattf_1_BHV_40*catfd_1_BHV_40/catpn_1_BHV_40)/(((dagenperjaar1*VLOOKUP(B8,dagsoorttabel1,2,FALSE))-catfd_1_BHV_40)/catpn_1_BHB_1+catfd_1_BHV_40/catpn_1_BHV_40),0)</f>
        <v>0</v>
      </c>
      <c r="K8" s="53">
        <f t="shared" si="1"/>
        <v>0</v>
      </c>
      <c r="L8" s="44">
        <f t="shared" si="2"/>
        <v>0</v>
      </c>
      <c r="M8" s="53">
        <f t="shared" si="3"/>
        <v>0</v>
      </c>
      <c r="N8" s="44">
        <f t="shared" si="4"/>
        <v>0</v>
      </c>
    </row>
    <row r="9" spans="1:14">
      <c r="A9" s="40" t="s">
        <v>221</v>
      </c>
      <c r="B9" s="40" t="s">
        <v>15</v>
      </c>
      <c r="C9" s="40" t="s">
        <v>219</v>
      </c>
      <c r="D9" s="40" t="s">
        <v>222</v>
      </c>
      <c r="E9" s="53">
        <v>123.74</v>
      </c>
      <c r="F9" s="53">
        <f t="shared" si="0"/>
        <v>38.820392156862745</v>
      </c>
      <c r="G9" s="54">
        <f>IF(AND(catpn_1_BHB_1&gt;0,catpn_1_BHV_40&gt;0),(dagenperjaar1*VLOOKUP(B9,dagsoorttabel1,2,FALSE))/(((dagenperjaar1*VLOOKUP(B9,dagsoorttabel1,2,FALSE))-catfd_1_BHV_40)/catpn_1_BHB_1+catfd_1_BHV_40/catpn_1_BHV_40),0)</f>
        <v>0</v>
      </c>
      <c r="H9" s="55">
        <f>IF(AND(catpn_1_BHB_1&gt;0,catpn_1_BHV_40&gt;0),(catdw_1_BHB_1*((dagenperjaar1*VLOOKUP(B9,dagsoorttabel1,2,FALSE))-catfd_1_BHV_40)/catpn_1_BHB_1+catdw_1_BHV_40*catfd_1_BHV_40/catpn_1_BHV_40)/(((dagenperjaar1*VLOOKUP(B9,dagsoorttabel1,2,FALSE))-catfd_1_BHV_40)/catpn_1_BHB_1+catfd_1_BHV_40/catpn_1_BHV_40),0)</f>
        <v>0</v>
      </c>
      <c r="I9" s="40" t="s">
        <v>103</v>
      </c>
      <c r="J9" s="44">
        <f>IF(AND(catpn_1_BHB_1&gt;0,catpn_1_BHV_40&gt;0),(cattf_1_BHB_1*((dagenperjaar1*VLOOKUP(B9,dagsoorttabel1,2,FALSE))-catfd_1_BHV_40)/catpn_1_BHB_1+cattf_1_BHV_40*catfd_1_BHV_40/catpn_1_BHV_40)/(((dagenperjaar1*VLOOKUP(B9,dagsoorttabel1,2,FALSE))-catfd_1_BHV_40)/catpn_1_BHB_1+catfd_1_BHV_40/catpn_1_BHV_40),0)</f>
        <v>0</v>
      </c>
      <c r="K9" s="53">
        <f t="shared" si="1"/>
        <v>0</v>
      </c>
      <c r="L9" s="44">
        <f t="shared" si="2"/>
        <v>0</v>
      </c>
      <c r="M9" s="53">
        <f t="shared" si="3"/>
        <v>0</v>
      </c>
      <c r="N9" s="44">
        <f t="shared" si="4"/>
        <v>0</v>
      </c>
    </row>
    <row r="10" spans="1:14">
      <c r="A10" s="40" t="s">
        <v>223</v>
      </c>
      <c r="B10" s="40" t="s">
        <v>13</v>
      </c>
      <c r="C10" s="40" t="s">
        <v>219</v>
      </c>
      <c r="D10" s="40" t="s">
        <v>224</v>
      </c>
      <c r="E10" s="53">
        <v>114.6</v>
      </c>
      <c r="F10" s="53">
        <f t="shared" si="0"/>
        <v>53.929411764705875</v>
      </c>
      <c r="G10" s="54">
        <f>IF(AND(catpn_1_BZB_1&gt;0,catpn_1_BZV_40&gt;0),(dagenperjaar1*VLOOKUP(B10,dagsoorttabel1,2,FALSE))/(((dagenperjaar1*VLOOKUP(B10,dagsoorttabel1,2,FALSE))-catfd_1_BZV_40)/catpn_1_BZB_1+catfd_1_BZV_40/catpn_1_BZV_40),0)</f>
        <v>0</v>
      </c>
      <c r="H10" s="55">
        <f>IF(AND(catpn_1_BZB_1&gt;0,catpn_1_BZV_40&gt;0),(catdw_1_BZB_1*((dagenperjaar1*VLOOKUP(B10,dagsoorttabel1,2,FALSE))-catfd_1_BZV_40)/catpn_1_BZB_1+catdw_1_BZV_40*catfd_1_BZV_40/catpn_1_BZV_40)/(((dagenperjaar1*VLOOKUP(B10,dagsoorttabel1,2,FALSE))-catfd_1_BZV_40)/catpn_1_BZB_1+catfd_1_BZV_40/catpn_1_BZV_40),0)</f>
        <v>0</v>
      </c>
      <c r="I10" s="40" t="s">
        <v>103</v>
      </c>
      <c r="J10" s="44">
        <f>IF(AND(catpn_1_BZB_1&gt;0,catpn_1_BZV_40&gt;0),(cattf_1_BZB_1*((dagenperjaar1*VLOOKUP(B10,dagsoorttabel1,2,FALSE))-catfd_1_BZV_40)/catpn_1_BZB_1+cattf_1_BZV_40*catfd_1_BZV_40/catpn_1_BZV_40)/(((dagenperjaar1*VLOOKUP(B10,dagsoorttabel1,2,FALSE))-catfd_1_BZV_40)/catpn_1_BZB_1+catfd_1_BZV_40/catpn_1_BZV_40),0)</f>
        <v>0</v>
      </c>
      <c r="K10" s="53">
        <f t="shared" si="1"/>
        <v>0</v>
      </c>
      <c r="L10" s="44">
        <f t="shared" si="2"/>
        <v>0</v>
      </c>
      <c r="M10" s="53">
        <f t="shared" si="3"/>
        <v>0</v>
      </c>
      <c r="N10" s="44">
        <f t="shared" si="4"/>
        <v>0</v>
      </c>
    </row>
    <row r="11" spans="1:14">
      <c r="A11" s="40" t="s">
        <v>223</v>
      </c>
      <c r="B11" s="40" t="s">
        <v>11</v>
      </c>
      <c r="C11" s="40" t="s">
        <v>219</v>
      </c>
      <c r="D11" s="40" t="s">
        <v>224</v>
      </c>
      <c r="E11" s="53">
        <v>397.20000000000005</v>
      </c>
      <c r="F11" s="53">
        <f t="shared" si="0"/>
        <v>311.52941176470591</v>
      </c>
      <c r="G11" s="54">
        <f>IF(AND(catpn_1_BZB_1&gt;0,catpn_1_BZV_40&gt;0),(dagenperjaar1*VLOOKUP(B11,dagsoorttabel1,2,FALSE))/(((dagenperjaar1*VLOOKUP(B11,dagsoorttabel1,2,FALSE))-catfd_1_BZV_40)/catpn_1_BZB_1+catfd_1_BZV_40/catpn_1_BZV_40),0)</f>
        <v>0</v>
      </c>
      <c r="H11" s="55">
        <f>IF(AND(catpn_1_BZB_1&gt;0,catpn_1_BZV_40&gt;0),(catdw_1_BZB_1*((dagenperjaar1*VLOOKUP(B11,dagsoorttabel1,2,FALSE))-catfd_1_BZV_40)/catpn_1_BZB_1+catdw_1_BZV_40*catfd_1_BZV_40/catpn_1_BZV_40)/(((dagenperjaar1*VLOOKUP(B11,dagsoorttabel1,2,FALSE))-catfd_1_BZV_40)/catpn_1_BZB_1+catfd_1_BZV_40/catpn_1_BZV_40),0)</f>
        <v>0</v>
      </c>
      <c r="I11" s="40" t="s">
        <v>103</v>
      </c>
      <c r="J11" s="44">
        <f>IF(AND(catpn_1_BZB_1&gt;0,catpn_1_BZV_40&gt;0),(cattf_1_BZB_1*((dagenperjaar1*VLOOKUP(B11,dagsoorttabel1,2,FALSE))-catfd_1_BZV_40)/catpn_1_BZB_1+cattf_1_BZV_40*catfd_1_BZV_40/catpn_1_BZV_40)/(((dagenperjaar1*VLOOKUP(B11,dagsoorttabel1,2,FALSE))-catfd_1_BZV_40)/catpn_1_BZB_1+catfd_1_BZV_40/catpn_1_BZV_40),0)</f>
        <v>0</v>
      </c>
      <c r="K11" s="53">
        <f t="shared" si="1"/>
        <v>0</v>
      </c>
      <c r="L11" s="44">
        <f t="shared" si="2"/>
        <v>0</v>
      </c>
      <c r="M11" s="53">
        <f t="shared" si="3"/>
        <v>0</v>
      </c>
      <c r="N11" s="44">
        <f t="shared" si="4"/>
        <v>0</v>
      </c>
    </row>
    <row r="12" spans="1:14">
      <c r="A12" s="40" t="s">
        <v>225</v>
      </c>
      <c r="B12" s="40" t="s">
        <v>11</v>
      </c>
      <c r="C12" s="40" t="s">
        <v>219</v>
      </c>
      <c r="D12" s="40" t="s">
        <v>226</v>
      </c>
      <c r="E12" s="53">
        <v>96.2</v>
      </c>
      <c r="F12" s="53">
        <f t="shared" si="0"/>
        <v>75.450980392156865</v>
      </c>
      <c r="G12" s="54">
        <f>IF(AND(catpn_1_DHB_1&gt;0,catpn_1_DHV_40&gt;0),(dagenperjaar1*VLOOKUP(B12,dagsoorttabel1,2,FALSE))/(((dagenperjaar1*VLOOKUP(B12,dagsoorttabel1,2,FALSE))-catfd_1_DHV_40)/catpn_1_DHB_1+catfd_1_DHV_40/catpn_1_DHV_40),0)</f>
        <v>0</v>
      </c>
      <c r="H12" s="55">
        <f>IF(AND(catpn_1_DHB_1&gt;0,catpn_1_DHV_40&gt;0),(catdw_1_DHB_1*((dagenperjaar1*VLOOKUP(B12,dagsoorttabel1,2,FALSE))-catfd_1_DHV_40)/catpn_1_DHB_1+catdw_1_DHV_40*catfd_1_DHV_40/catpn_1_DHV_40)/(((dagenperjaar1*VLOOKUP(B12,dagsoorttabel1,2,FALSE))-catfd_1_DHV_40)/catpn_1_DHB_1+catfd_1_DHV_40/catpn_1_DHV_40),0)</f>
        <v>0</v>
      </c>
      <c r="I12" s="40" t="s">
        <v>103</v>
      </c>
      <c r="J12" s="44">
        <f>IF(AND(catpn_1_DHB_1&gt;0,catpn_1_DHV_40&gt;0),(cattf_1_DHB_1*((dagenperjaar1*VLOOKUP(B12,dagsoorttabel1,2,FALSE))-catfd_1_DHV_40)/catpn_1_DHB_1+cattf_1_DHV_40*catfd_1_DHV_40/catpn_1_DHV_40)/(((dagenperjaar1*VLOOKUP(B12,dagsoorttabel1,2,FALSE))-catfd_1_DHV_40)/catpn_1_DHB_1+catfd_1_DHV_40/catpn_1_DHV_40),0)</f>
        <v>0</v>
      </c>
      <c r="K12" s="53">
        <f t="shared" si="1"/>
        <v>0</v>
      </c>
      <c r="L12" s="44">
        <f t="shared" si="2"/>
        <v>0</v>
      </c>
      <c r="M12" s="53">
        <f t="shared" si="3"/>
        <v>0</v>
      </c>
      <c r="N12" s="44">
        <f t="shared" si="4"/>
        <v>0</v>
      </c>
    </row>
    <row r="13" spans="1:14">
      <c r="A13" s="40" t="s">
        <v>227</v>
      </c>
      <c r="B13" s="40" t="s">
        <v>15</v>
      </c>
      <c r="C13" s="40" t="s">
        <v>219</v>
      </c>
      <c r="D13" s="40" t="s">
        <v>228</v>
      </c>
      <c r="E13" s="53">
        <v>55.400000000000006</v>
      </c>
      <c r="F13" s="53">
        <f t="shared" si="0"/>
        <v>17.380392156862747</v>
      </c>
      <c r="G13" s="54">
        <f>catpn_1_DHB_1</f>
        <v>0</v>
      </c>
      <c r="H13" s="55">
        <f>catdw_1_DHB_1</f>
        <v>0</v>
      </c>
      <c r="I13" s="40" t="s">
        <v>103</v>
      </c>
      <c r="J13" s="44">
        <f>cattf_1_DHB_1</f>
        <v>0</v>
      </c>
      <c r="K13" s="53">
        <f t="shared" si="1"/>
        <v>0</v>
      </c>
      <c r="L13" s="44">
        <f t="shared" si="2"/>
        <v>0</v>
      </c>
      <c r="M13" s="53">
        <f t="shared" si="3"/>
        <v>0</v>
      </c>
      <c r="N13" s="44">
        <f t="shared" si="4"/>
        <v>0</v>
      </c>
    </row>
    <row r="14" spans="1:14">
      <c r="A14" s="40" t="s">
        <v>229</v>
      </c>
      <c r="B14" s="40" t="s">
        <v>11</v>
      </c>
      <c r="C14" s="40" t="s">
        <v>219</v>
      </c>
      <c r="D14" s="40" t="s">
        <v>230</v>
      </c>
      <c r="E14" s="53">
        <v>436.11</v>
      </c>
      <c r="F14" s="53">
        <f t="shared" si="0"/>
        <v>342.04705882352943</v>
      </c>
      <c r="G14" s="54">
        <f>IF(AND(catpn_1_EHB_1&gt;0,catpn_1_EHV_40&gt;0),(dagenperjaar1*VLOOKUP(B14,dagsoorttabel1,2,FALSE))/(((dagenperjaar1*VLOOKUP(B14,dagsoorttabel1,2,FALSE))-catfd_1_EHV_40)/catpn_1_EHB_1+catfd_1_EHV_40/catpn_1_EHV_40),0)</f>
        <v>0</v>
      </c>
      <c r="H14" s="55">
        <f>IF(AND(catpn_1_EHB_1&gt;0,catpn_1_EHV_40&gt;0),(catdw_1_EHB_1*((dagenperjaar1*VLOOKUP(B14,dagsoorttabel1,2,FALSE))-catfd_1_EHV_40)/catpn_1_EHB_1+catdw_1_EHV_40*catfd_1_EHV_40/catpn_1_EHV_40)/(((dagenperjaar1*VLOOKUP(B14,dagsoorttabel1,2,FALSE))-catfd_1_EHV_40)/catpn_1_EHB_1+catfd_1_EHV_40/catpn_1_EHV_40),0)</f>
        <v>0</v>
      </c>
      <c r="I14" s="40" t="s">
        <v>103</v>
      </c>
      <c r="J14" s="44">
        <f>IF(AND(catpn_1_EHB_1&gt;0,catpn_1_EHV_40&gt;0),(cattf_1_EHB_1*((dagenperjaar1*VLOOKUP(B14,dagsoorttabel1,2,FALSE))-catfd_1_EHV_40)/catpn_1_EHB_1+cattf_1_EHV_40*catfd_1_EHV_40/catpn_1_EHV_40)/(((dagenperjaar1*VLOOKUP(B14,dagsoorttabel1,2,FALSE))-catfd_1_EHV_40)/catpn_1_EHB_1+catfd_1_EHV_40/catpn_1_EHV_40),0)</f>
        <v>0</v>
      </c>
      <c r="K14" s="53">
        <f t="shared" si="1"/>
        <v>0</v>
      </c>
      <c r="L14" s="44">
        <f t="shared" si="2"/>
        <v>0</v>
      </c>
      <c r="M14" s="53">
        <f t="shared" si="3"/>
        <v>0</v>
      </c>
      <c r="N14" s="44">
        <f t="shared" si="4"/>
        <v>0</v>
      </c>
    </row>
    <row r="15" spans="1:14">
      <c r="A15" s="40" t="s">
        <v>231</v>
      </c>
      <c r="B15" s="40" t="s">
        <v>11</v>
      </c>
      <c r="C15" s="40" t="s">
        <v>219</v>
      </c>
      <c r="D15" s="40" t="s">
        <v>232</v>
      </c>
      <c r="E15" s="53">
        <v>124.59</v>
      </c>
      <c r="F15" s="53">
        <f t="shared" si="0"/>
        <v>97.71764705882353</v>
      </c>
      <c r="G15" s="54">
        <f>IF(AND(catpn_1_EZB_1&gt;0,catpn_1_EZV_40&gt;0),(dagenperjaar1*VLOOKUP(B15,dagsoorttabel1,2,FALSE))/(((dagenperjaar1*VLOOKUP(B15,dagsoorttabel1,2,FALSE))-catfd_1_EZV_40)/catpn_1_EZB_1+catfd_1_EZV_40/catpn_1_EZV_40),0)</f>
        <v>0</v>
      </c>
      <c r="H15" s="55">
        <f>IF(AND(catpn_1_EZB_1&gt;0,catpn_1_EZV_40&gt;0),(catdw_1_EZB_1*((dagenperjaar1*VLOOKUP(B15,dagsoorttabel1,2,FALSE))-catfd_1_EZV_40)/catpn_1_EZB_1+catdw_1_EZV_40*catfd_1_EZV_40/catpn_1_EZV_40)/(((dagenperjaar1*VLOOKUP(B15,dagsoorttabel1,2,FALSE))-catfd_1_EZV_40)/catpn_1_EZB_1+catfd_1_EZV_40/catpn_1_EZV_40),0)</f>
        <v>0</v>
      </c>
      <c r="I15" s="40" t="s">
        <v>103</v>
      </c>
      <c r="J15" s="44">
        <f>IF(AND(catpn_1_EZB_1&gt;0,catpn_1_EZV_40&gt;0),(cattf_1_EZB_1*((dagenperjaar1*VLOOKUP(B15,dagsoorttabel1,2,FALSE))-catfd_1_EZV_40)/catpn_1_EZB_1+cattf_1_EZV_40*catfd_1_EZV_40/catpn_1_EZV_40)/(((dagenperjaar1*VLOOKUP(B15,dagsoorttabel1,2,FALSE))-catfd_1_EZV_40)/catpn_1_EZB_1+catfd_1_EZV_40/catpn_1_EZV_40),0)</f>
        <v>0</v>
      </c>
      <c r="K15" s="53">
        <f t="shared" si="1"/>
        <v>0</v>
      </c>
      <c r="L15" s="44">
        <f t="shared" si="2"/>
        <v>0</v>
      </c>
      <c r="M15" s="53">
        <f t="shared" si="3"/>
        <v>0</v>
      </c>
      <c r="N15" s="44">
        <f t="shared" si="4"/>
        <v>0</v>
      </c>
    </row>
    <row r="16" spans="1:14">
      <c r="A16" s="40" t="s">
        <v>231</v>
      </c>
      <c r="B16" s="40" t="s">
        <v>15</v>
      </c>
      <c r="C16" s="40" t="s">
        <v>219</v>
      </c>
      <c r="D16" s="40" t="s">
        <v>232</v>
      </c>
      <c r="E16" s="53">
        <v>5.9</v>
      </c>
      <c r="F16" s="53">
        <f t="shared" si="0"/>
        <v>1.8509803921568628</v>
      </c>
      <c r="G16" s="54">
        <f>IF(AND(catpn_1_EZB_1&gt;0,catpn_1_EZV_40&gt;0),(dagenperjaar1*VLOOKUP(B16,dagsoorttabel1,2,FALSE))/(((dagenperjaar1*VLOOKUP(B16,dagsoorttabel1,2,FALSE))-catfd_1_EZV_40)/catpn_1_EZB_1+catfd_1_EZV_40/catpn_1_EZV_40),0)</f>
        <v>0</v>
      </c>
      <c r="H16" s="55">
        <f>IF(AND(catpn_1_EZB_1&gt;0,catpn_1_EZV_40&gt;0),(catdw_1_EZB_1*((dagenperjaar1*VLOOKUP(B16,dagsoorttabel1,2,FALSE))-catfd_1_EZV_40)/catpn_1_EZB_1+catdw_1_EZV_40*catfd_1_EZV_40/catpn_1_EZV_40)/(((dagenperjaar1*VLOOKUP(B16,dagsoorttabel1,2,FALSE))-catfd_1_EZV_40)/catpn_1_EZB_1+catfd_1_EZV_40/catpn_1_EZV_40),0)</f>
        <v>0</v>
      </c>
      <c r="I16" s="40" t="s">
        <v>103</v>
      </c>
      <c r="J16" s="44">
        <f>IF(AND(catpn_1_EZB_1&gt;0,catpn_1_EZV_40&gt;0),(cattf_1_EZB_1*((dagenperjaar1*VLOOKUP(B16,dagsoorttabel1,2,FALSE))-catfd_1_EZV_40)/catpn_1_EZB_1+cattf_1_EZV_40*catfd_1_EZV_40/catpn_1_EZV_40)/(((dagenperjaar1*VLOOKUP(B16,dagsoorttabel1,2,FALSE))-catfd_1_EZV_40)/catpn_1_EZB_1+catfd_1_EZV_40/catpn_1_EZV_40),0)</f>
        <v>0</v>
      </c>
      <c r="K16" s="53">
        <f t="shared" si="1"/>
        <v>0</v>
      </c>
      <c r="L16" s="44">
        <f t="shared" si="2"/>
        <v>0</v>
      </c>
      <c r="M16" s="53">
        <f t="shared" si="3"/>
        <v>0</v>
      </c>
      <c r="N16" s="44">
        <f t="shared" si="4"/>
        <v>0</v>
      </c>
    </row>
    <row r="17" spans="1:14">
      <c r="A17" s="40" t="s">
        <v>233</v>
      </c>
      <c r="B17" s="40" t="s">
        <v>11</v>
      </c>
      <c r="C17" s="40" t="s">
        <v>219</v>
      </c>
      <c r="D17" s="40" t="s">
        <v>234</v>
      </c>
      <c r="E17" s="53">
        <v>17.100000000000001</v>
      </c>
      <c r="F17" s="53">
        <f t="shared" si="0"/>
        <v>13.411764705882353</v>
      </c>
      <c r="G17" s="54">
        <f>IF(AND(catpn_1_FHB_1&gt;0,catpn_1_FHV_40&gt;0),(dagenperjaar1*VLOOKUP(B17,dagsoorttabel1,2,FALSE))/(((dagenperjaar1*VLOOKUP(B17,dagsoorttabel1,2,FALSE))-catfd_1_FHV_40)/catpn_1_FHB_1+catfd_1_FHV_40/catpn_1_FHV_40),0)</f>
        <v>0</v>
      </c>
      <c r="H17" s="55">
        <f>IF(AND(catpn_1_FHB_1&gt;0,catpn_1_FHV_40&gt;0),(catdw_1_FHB_1*((dagenperjaar1*VLOOKUP(B17,dagsoorttabel1,2,FALSE))-catfd_1_FHV_40)/catpn_1_FHB_1+catdw_1_FHV_40*catfd_1_FHV_40/catpn_1_FHV_40)/(((dagenperjaar1*VLOOKUP(B17,dagsoorttabel1,2,FALSE))-catfd_1_FHV_40)/catpn_1_FHB_1+catfd_1_FHV_40/catpn_1_FHV_40),0)</f>
        <v>0</v>
      </c>
      <c r="I17" s="40" t="s">
        <v>103</v>
      </c>
      <c r="J17" s="44">
        <f>IF(AND(catpn_1_FHB_1&gt;0,catpn_1_FHV_40&gt;0),(cattf_1_FHB_1*((dagenperjaar1*VLOOKUP(B17,dagsoorttabel1,2,FALSE))-catfd_1_FHV_40)/catpn_1_FHB_1+cattf_1_FHV_40*catfd_1_FHV_40/catpn_1_FHV_40)/(((dagenperjaar1*VLOOKUP(B17,dagsoorttabel1,2,FALSE))-catfd_1_FHV_40)/catpn_1_FHB_1+catfd_1_FHV_40/catpn_1_FHV_40),0)</f>
        <v>0</v>
      </c>
      <c r="K17" s="53">
        <f t="shared" si="1"/>
        <v>0</v>
      </c>
      <c r="L17" s="44">
        <f t="shared" si="2"/>
        <v>0</v>
      </c>
      <c r="M17" s="53">
        <f t="shared" si="3"/>
        <v>0</v>
      </c>
      <c r="N17" s="44">
        <f t="shared" si="4"/>
        <v>0</v>
      </c>
    </row>
    <row r="18" spans="1:14">
      <c r="A18" s="40" t="s">
        <v>233</v>
      </c>
      <c r="B18" s="40" t="s">
        <v>17</v>
      </c>
      <c r="C18" s="40" t="s">
        <v>219</v>
      </c>
      <c r="D18" s="40" t="s">
        <v>234</v>
      </c>
      <c r="E18" s="53">
        <v>3.6</v>
      </c>
      <c r="F18" s="53">
        <f t="shared" si="0"/>
        <v>0.56470588235294117</v>
      </c>
      <c r="G18" s="54">
        <f>IF(AND(catpn_1_FHB_1&gt;0,catpn_1_FHV_40&gt;0),(dagenperjaar1*VLOOKUP(B18,dagsoorttabel1,2,FALSE))/(((dagenperjaar1*VLOOKUP(B18,dagsoorttabel1,2,FALSE))-catfd_1_FHV_40)/catpn_1_FHB_1+catfd_1_FHV_40/catpn_1_FHV_40),0)</f>
        <v>0</v>
      </c>
      <c r="H18" s="55">
        <f>IF(AND(catpn_1_FHB_1&gt;0,catpn_1_FHV_40&gt;0),(catdw_1_FHB_1*((dagenperjaar1*VLOOKUP(B18,dagsoorttabel1,2,FALSE))-catfd_1_FHV_40)/catpn_1_FHB_1+catdw_1_FHV_40*catfd_1_FHV_40/catpn_1_FHV_40)/(((dagenperjaar1*VLOOKUP(B18,dagsoorttabel1,2,FALSE))-catfd_1_FHV_40)/catpn_1_FHB_1+catfd_1_FHV_40/catpn_1_FHV_40),0)</f>
        <v>0</v>
      </c>
      <c r="I18" s="40" t="s">
        <v>103</v>
      </c>
      <c r="J18" s="44">
        <f>IF(AND(catpn_1_FHB_1&gt;0,catpn_1_FHV_40&gt;0),(cattf_1_FHB_1*((dagenperjaar1*VLOOKUP(B18,dagsoorttabel1,2,FALSE))-catfd_1_FHV_40)/catpn_1_FHB_1+cattf_1_FHV_40*catfd_1_FHV_40/catpn_1_FHV_40)/(((dagenperjaar1*VLOOKUP(B18,dagsoorttabel1,2,FALSE))-catfd_1_FHV_40)/catpn_1_FHB_1+catfd_1_FHV_40/catpn_1_FHV_40),0)</f>
        <v>0</v>
      </c>
      <c r="K18" s="53">
        <f t="shared" si="1"/>
        <v>0</v>
      </c>
      <c r="L18" s="44">
        <f t="shared" si="2"/>
        <v>0</v>
      </c>
      <c r="M18" s="53">
        <f t="shared" si="3"/>
        <v>0</v>
      </c>
      <c r="N18" s="44">
        <f t="shared" si="4"/>
        <v>0</v>
      </c>
    </row>
    <row r="19" spans="1:14">
      <c r="A19" s="40" t="s">
        <v>235</v>
      </c>
      <c r="B19" s="40" t="s">
        <v>11</v>
      </c>
      <c r="C19" s="40" t="s">
        <v>219</v>
      </c>
      <c r="D19" s="40" t="s">
        <v>236</v>
      </c>
      <c r="E19" s="53">
        <v>1836.5</v>
      </c>
      <c r="F19" s="53">
        <f t="shared" si="0"/>
        <v>1440.392156862745</v>
      </c>
      <c r="G19" s="54">
        <f>IF(AND(catpn_1_GHB_1&gt;0,catpn_1_GHV_40&gt;0),(dagenperjaar1*VLOOKUP(B19,dagsoorttabel1,2,FALSE))/(((dagenperjaar1*VLOOKUP(B19,dagsoorttabel1,2,FALSE))-catfd_1_GHV_40)/catpn_1_GHB_1+catfd_1_GHV_40/catpn_1_GHV_40),0)</f>
        <v>0</v>
      </c>
      <c r="H19" s="55">
        <f>IF(AND(catpn_1_GHB_1&gt;0,catpn_1_GHV_40&gt;0),(catdw_1_GHB_1*((dagenperjaar1*VLOOKUP(B19,dagsoorttabel1,2,FALSE))-catfd_1_GHV_40)/catpn_1_GHB_1+catdw_1_GHV_40*catfd_1_GHV_40/catpn_1_GHV_40)/(((dagenperjaar1*VLOOKUP(B19,dagsoorttabel1,2,FALSE))-catfd_1_GHV_40)/catpn_1_GHB_1+catfd_1_GHV_40/catpn_1_GHV_40),0)</f>
        <v>0</v>
      </c>
      <c r="I19" s="40" t="s">
        <v>103</v>
      </c>
      <c r="J19" s="44">
        <f>IF(AND(catpn_1_GHB_1&gt;0,catpn_1_GHV_40&gt;0),(cattf_1_GHB_1*((dagenperjaar1*VLOOKUP(B19,dagsoorttabel1,2,FALSE))-catfd_1_GHV_40)/catpn_1_GHB_1+cattf_1_GHV_40*catfd_1_GHV_40/catpn_1_GHV_40)/(((dagenperjaar1*VLOOKUP(B19,dagsoorttabel1,2,FALSE))-catfd_1_GHV_40)/catpn_1_GHB_1+catfd_1_GHV_40/catpn_1_GHV_40),0)</f>
        <v>0</v>
      </c>
      <c r="K19" s="53">
        <f t="shared" si="1"/>
        <v>0</v>
      </c>
      <c r="L19" s="44">
        <f t="shared" si="2"/>
        <v>0</v>
      </c>
      <c r="M19" s="53">
        <f t="shared" si="3"/>
        <v>0</v>
      </c>
      <c r="N19" s="44">
        <f t="shared" si="4"/>
        <v>0</v>
      </c>
    </row>
    <row r="20" spans="1:14">
      <c r="A20" s="40" t="s">
        <v>235</v>
      </c>
      <c r="B20" s="40" t="s">
        <v>17</v>
      </c>
      <c r="C20" s="40" t="s">
        <v>219</v>
      </c>
      <c r="D20" s="40" t="s">
        <v>236</v>
      </c>
      <c r="E20" s="53">
        <v>98.2</v>
      </c>
      <c r="F20" s="53">
        <f t="shared" si="0"/>
        <v>15.403921568627451</v>
      </c>
      <c r="G20" s="54">
        <f>catpn_1_GHV_40</f>
        <v>0</v>
      </c>
      <c r="H20" s="55">
        <f>catdw_1_GHV_40</f>
        <v>0</v>
      </c>
      <c r="I20" s="40" t="s">
        <v>103</v>
      </c>
      <c r="J20" s="44">
        <f>cattf_1_GHV_40</f>
        <v>0</v>
      </c>
      <c r="K20" s="53">
        <f t="shared" si="1"/>
        <v>0</v>
      </c>
      <c r="L20" s="44">
        <f t="shared" si="2"/>
        <v>0</v>
      </c>
      <c r="M20" s="53">
        <f t="shared" si="3"/>
        <v>0</v>
      </c>
      <c r="N20" s="44">
        <f t="shared" si="4"/>
        <v>0</v>
      </c>
    </row>
    <row r="21" spans="1:14">
      <c r="A21" s="40" t="s">
        <v>237</v>
      </c>
      <c r="B21" s="40" t="s">
        <v>15</v>
      </c>
      <c r="C21" s="40" t="s">
        <v>219</v>
      </c>
      <c r="D21" s="40" t="s">
        <v>238</v>
      </c>
      <c r="E21" s="53">
        <v>1232.9000000000001</v>
      </c>
      <c r="F21" s="53">
        <f t="shared" si="0"/>
        <v>386.79215686274512</v>
      </c>
      <c r="G21" s="54">
        <f>catpn_1_GHB_1</f>
        <v>0</v>
      </c>
      <c r="H21" s="55">
        <f>catdw_1_GHB_1</f>
        <v>0</v>
      </c>
      <c r="I21" s="40" t="s">
        <v>103</v>
      </c>
      <c r="J21" s="44">
        <f>cattf_1_GHB_1</f>
        <v>0</v>
      </c>
      <c r="K21" s="53">
        <f t="shared" si="1"/>
        <v>0</v>
      </c>
      <c r="L21" s="44">
        <f t="shared" si="2"/>
        <v>0</v>
      </c>
      <c r="M21" s="53">
        <f t="shared" si="3"/>
        <v>0</v>
      </c>
      <c r="N21" s="44">
        <f t="shared" si="4"/>
        <v>0</v>
      </c>
    </row>
    <row r="22" spans="1:14">
      <c r="A22" s="40" t="s">
        <v>239</v>
      </c>
      <c r="B22" s="40" t="s">
        <v>11</v>
      </c>
      <c r="C22" s="40" t="s">
        <v>219</v>
      </c>
      <c r="D22" s="40" t="s">
        <v>240</v>
      </c>
      <c r="E22" s="53">
        <v>136.30000000000001</v>
      </c>
      <c r="F22" s="53">
        <f t="shared" si="0"/>
        <v>106.90196078431373</v>
      </c>
      <c r="G22" s="54">
        <f>IF(AND(catpn_1_KLHB_1&gt;0,catpn_1_KLHV_40&gt;0),(dagenperjaar1*VLOOKUP(B22,dagsoorttabel1,2,FALSE))/(((dagenperjaar1*VLOOKUP(B22,dagsoorttabel1,2,FALSE))-catfd_1_KLHV_40)/catpn_1_KLHB_1+catfd_1_KLHV_40/catpn_1_KLHV_40),0)</f>
        <v>0</v>
      </c>
      <c r="H22" s="55">
        <f>IF(AND(catpn_1_KLHB_1&gt;0,catpn_1_KLHV_40&gt;0),(catdw_1_KLHB_1*((dagenperjaar1*VLOOKUP(B22,dagsoorttabel1,2,FALSE))-catfd_1_KLHV_40)/catpn_1_KLHB_1+catdw_1_KLHV_40*catfd_1_KLHV_40/catpn_1_KLHV_40)/(((dagenperjaar1*VLOOKUP(B22,dagsoorttabel1,2,FALSE))-catfd_1_KLHV_40)/catpn_1_KLHB_1+catfd_1_KLHV_40/catpn_1_KLHV_40),0)</f>
        <v>0</v>
      </c>
      <c r="I22" s="40" t="s">
        <v>103</v>
      </c>
      <c r="J22" s="44">
        <f>IF(AND(catpn_1_KLHB_1&gt;0,catpn_1_KLHV_40&gt;0),(cattf_1_KLHB_1*((dagenperjaar1*VLOOKUP(B22,dagsoorttabel1,2,FALSE))-catfd_1_KLHV_40)/catpn_1_KLHB_1+cattf_1_KLHV_40*catfd_1_KLHV_40/catpn_1_KLHV_40)/(((dagenperjaar1*VLOOKUP(B22,dagsoorttabel1,2,FALSE))-catfd_1_KLHV_40)/catpn_1_KLHB_1+catfd_1_KLHV_40/catpn_1_KLHV_40),0)</f>
        <v>0</v>
      </c>
      <c r="K22" s="53">
        <f t="shared" si="1"/>
        <v>0</v>
      </c>
      <c r="L22" s="44">
        <f t="shared" si="2"/>
        <v>0</v>
      </c>
      <c r="M22" s="53">
        <f t="shared" si="3"/>
        <v>0</v>
      </c>
      <c r="N22" s="44">
        <f t="shared" si="4"/>
        <v>0</v>
      </c>
    </row>
    <row r="23" spans="1:14">
      <c r="A23" s="40" t="s">
        <v>241</v>
      </c>
      <c r="B23" s="40" t="s">
        <v>15</v>
      </c>
      <c r="C23" s="40" t="s">
        <v>219</v>
      </c>
      <c r="D23" s="40" t="s">
        <v>242</v>
      </c>
      <c r="E23" s="53">
        <v>69.599999999999994</v>
      </c>
      <c r="F23" s="53">
        <f t="shared" si="0"/>
        <v>21.835294117647056</v>
      </c>
      <c r="G23" s="54">
        <f>catpn_1_KLHB_1</f>
        <v>0</v>
      </c>
      <c r="H23" s="55">
        <f>catdw_1_KLHB_1</f>
        <v>0</v>
      </c>
      <c r="I23" s="40" t="s">
        <v>103</v>
      </c>
      <c r="J23" s="44">
        <f>cattf_1_KLHB_1</f>
        <v>0</v>
      </c>
      <c r="K23" s="53">
        <f t="shared" si="1"/>
        <v>0</v>
      </c>
      <c r="L23" s="44">
        <f t="shared" si="2"/>
        <v>0</v>
      </c>
      <c r="M23" s="53">
        <f t="shared" si="3"/>
        <v>0</v>
      </c>
      <c r="N23" s="44">
        <f t="shared" si="4"/>
        <v>0</v>
      </c>
    </row>
    <row r="24" spans="1:14">
      <c r="A24" s="40" t="s">
        <v>243</v>
      </c>
      <c r="B24" s="40" t="s">
        <v>13</v>
      </c>
      <c r="C24" s="40" t="s">
        <v>219</v>
      </c>
      <c r="D24" s="40" t="s">
        <v>244</v>
      </c>
      <c r="E24" s="53">
        <v>2441.1000000000004</v>
      </c>
      <c r="F24" s="53">
        <f t="shared" si="0"/>
        <v>1148.7529411764708</v>
      </c>
      <c r="G24" s="54">
        <f>IF(AND(catpn_1_LHB_1&gt;0,catpn_1_LHV_40&gt;0),(dagenperjaar1*VLOOKUP(B24,dagsoorttabel1,2,FALSE))/(((dagenperjaar1*VLOOKUP(B24,dagsoorttabel1,2,FALSE))-catfd_1_LHV_40)/catpn_1_LHB_1+catfd_1_LHV_40/catpn_1_LHV_40),0)</f>
        <v>0</v>
      </c>
      <c r="H24" s="55">
        <f>IF(AND(catpn_1_LHB_1&gt;0,catpn_1_LHV_40&gt;0),(catdw_1_LHB_1*((dagenperjaar1*VLOOKUP(B24,dagsoorttabel1,2,FALSE))-catfd_1_LHV_40)/catpn_1_LHB_1+catdw_1_LHV_40*catfd_1_LHV_40/catpn_1_LHV_40)/(((dagenperjaar1*VLOOKUP(B24,dagsoorttabel1,2,FALSE))-catfd_1_LHV_40)/catpn_1_LHB_1+catfd_1_LHV_40/catpn_1_LHV_40),0)</f>
        <v>0</v>
      </c>
      <c r="I24" s="40" t="s">
        <v>103</v>
      </c>
      <c r="J24" s="44">
        <f>IF(AND(catpn_1_LHB_1&gt;0,catpn_1_LHV_40&gt;0),(cattf_1_LHB_1*((dagenperjaar1*VLOOKUP(B24,dagsoorttabel1,2,FALSE))-catfd_1_LHV_40)/catpn_1_LHB_1+cattf_1_LHV_40*catfd_1_LHV_40/catpn_1_LHV_40)/(((dagenperjaar1*VLOOKUP(B24,dagsoorttabel1,2,FALSE))-catfd_1_LHV_40)/catpn_1_LHB_1+catfd_1_LHV_40/catpn_1_LHV_40),0)</f>
        <v>0</v>
      </c>
      <c r="K24" s="53">
        <f t="shared" si="1"/>
        <v>0</v>
      </c>
      <c r="L24" s="44">
        <f t="shared" si="2"/>
        <v>0</v>
      </c>
      <c r="M24" s="53">
        <f t="shared" si="3"/>
        <v>0</v>
      </c>
      <c r="N24" s="44">
        <f t="shared" si="4"/>
        <v>0</v>
      </c>
    </row>
    <row r="25" spans="1:14">
      <c r="A25" s="40" t="s">
        <v>243</v>
      </c>
      <c r="B25" s="40" t="s">
        <v>11</v>
      </c>
      <c r="C25" s="40" t="s">
        <v>219</v>
      </c>
      <c r="D25" s="40" t="s">
        <v>244</v>
      </c>
      <c r="E25" s="53">
        <v>7066.69</v>
      </c>
      <c r="F25" s="53">
        <f t="shared" si="0"/>
        <v>5542.5019607843133</v>
      </c>
      <c r="G25" s="54">
        <f>IF(AND(catpn_1_LHB_1&gt;0,catpn_1_LHV_40&gt;0),(dagenperjaar1*VLOOKUP(B25,dagsoorttabel1,2,FALSE))/(((dagenperjaar1*VLOOKUP(B25,dagsoorttabel1,2,FALSE))-catfd_1_LHV_40)/catpn_1_LHB_1+catfd_1_LHV_40/catpn_1_LHV_40),0)</f>
        <v>0</v>
      </c>
      <c r="H25" s="55">
        <f>IF(AND(catpn_1_LHB_1&gt;0,catpn_1_LHV_40&gt;0),(catdw_1_LHB_1*((dagenperjaar1*VLOOKUP(B25,dagsoorttabel1,2,FALSE))-catfd_1_LHV_40)/catpn_1_LHB_1+catdw_1_LHV_40*catfd_1_LHV_40/catpn_1_LHV_40)/(((dagenperjaar1*VLOOKUP(B25,dagsoorttabel1,2,FALSE))-catfd_1_LHV_40)/catpn_1_LHB_1+catfd_1_LHV_40/catpn_1_LHV_40),0)</f>
        <v>0</v>
      </c>
      <c r="I25" s="40" t="s">
        <v>103</v>
      </c>
      <c r="J25" s="44">
        <f>IF(AND(catpn_1_LHB_1&gt;0,catpn_1_LHV_40&gt;0),(cattf_1_LHB_1*((dagenperjaar1*VLOOKUP(B25,dagsoorttabel1,2,FALSE))-catfd_1_LHV_40)/catpn_1_LHB_1+cattf_1_LHV_40*catfd_1_LHV_40/catpn_1_LHV_40)/(((dagenperjaar1*VLOOKUP(B25,dagsoorttabel1,2,FALSE))-catfd_1_LHV_40)/catpn_1_LHB_1+catfd_1_LHV_40/catpn_1_LHV_40),0)</f>
        <v>0</v>
      </c>
      <c r="K25" s="53">
        <f t="shared" si="1"/>
        <v>0</v>
      </c>
      <c r="L25" s="44">
        <f t="shared" si="2"/>
        <v>0</v>
      </c>
      <c r="M25" s="53">
        <f t="shared" si="3"/>
        <v>0</v>
      </c>
      <c r="N25" s="44">
        <f t="shared" si="4"/>
        <v>0</v>
      </c>
    </row>
    <row r="26" spans="1:14">
      <c r="A26" s="40" t="s">
        <v>243</v>
      </c>
      <c r="B26" s="40" t="s">
        <v>15</v>
      </c>
      <c r="C26" s="40" t="s">
        <v>219</v>
      </c>
      <c r="D26" s="40" t="s">
        <v>244</v>
      </c>
      <c r="E26" s="53">
        <v>102.14</v>
      </c>
      <c r="F26" s="53">
        <f t="shared" si="0"/>
        <v>32.043921568627454</v>
      </c>
      <c r="G26" s="54">
        <f>IF(AND(catpn_1_LHB_1&gt;0,catpn_1_LHV_40&gt;0),(dagenperjaar1*VLOOKUP(B26,dagsoorttabel1,2,FALSE))/(((dagenperjaar1*VLOOKUP(B26,dagsoorttabel1,2,FALSE))-catfd_1_LHV_40)/catpn_1_LHB_1+catfd_1_LHV_40/catpn_1_LHV_40),0)</f>
        <v>0</v>
      </c>
      <c r="H26" s="55">
        <f>IF(AND(catpn_1_LHB_1&gt;0,catpn_1_LHV_40&gt;0),(catdw_1_LHB_1*((dagenperjaar1*VLOOKUP(B26,dagsoorttabel1,2,FALSE))-catfd_1_LHV_40)/catpn_1_LHB_1+catdw_1_LHV_40*catfd_1_LHV_40/catpn_1_LHV_40)/(((dagenperjaar1*VLOOKUP(B26,dagsoorttabel1,2,FALSE))-catfd_1_LHV_40)/catpn_1_LHB_1+catfd_1_LHV_40/catpn_1_LHV_40),0)</f>
        <v>0</v>
      </c>
      <c r="I26" s="40" t="s">
        <v>103</v>
      </c>
      <c r="J26" s="44">
        <f>IF(AND(catpn_1_LHB_1&gt;0,catpn_1_LHV_40&gt;0),(cattf_1_LHB_1*((dagenperjaar1*VLOOKUP(B26,dagsoorttabel1,2,FALSE))-catfd_1_LHV_40)/catpn_1_LHB_1+cattf_1_LHV_40*catfd_1_LHV_40/catpn_1_LHV_40)/(((dagenperjaar1*VLOOKUP(B26,dagsoorttabel1,2,FALSE))-catfd_1_LHV_40)/catpn_1_LHB_1+catfd_1_LHV_40/catpn_1_LHV_40),0)</f>
        <v>0</v>
      </c>
      <c r="K26" s="53">
        <f t="shared" si="1"/>
        <v>0</v>
      </c>
      <c r="L26" s="44">
        <f t="shared" si="2"/>
        <v>0</v>
      </c>
      <c r="M26" s="53">
        <f t="shared" si="3"/>
        <v>0</v>
      </c>
      <c r="N26" s="44">
        <f t="shared" si="4"/>
        <v>0</v>
      </c>
    </row>
    <row r="27" spans="1:14">
      <c r="A27" s="40" t="s">
        <v>245</v>
      </c>
      <c r="B27" s="40" t="s">
        <v>11</v>
      </c>
      <c r="C27" s="40" t="s">
        <v>219</v>
      </c>
      <c r="D27" s="40" t="s">
        <v>244</v>
      </c>
      <c r="E27" s="53">
        <v>144.4</v>
      </c>
      <c r="F27" s="53">
        <f t="shared" si="0"/>
        <v>113.25490196078432</v>
      </c>
      <c r="G27" s="54">
        <f>IF(AND(catpn_1_LZB_1&gt;0,catpn_1_LZV_40&gt;0),(dagenperjaar1*VLOOKUP(B27,dagsoorttabel1,2,FALSE))/(((dagenperjaar1*VLOOKUP(B27,dagsoorttabel1,2,FALSE))-catfd_1_LZV_40)/catpn_1_LZB_1+catfd_1_LZV_40/catpn_1_LZV_40),0)</f>
        <v>0</v>
      </c>
      <c r="H27" s="55">
        <f>IF(AND(catpn_1_LZB_1&gt;0,catpn_1_LZV_40&gt;0),(catdw_1_LZB_1*((dagenperjaar1*VLOOKUP(B27,dagsoorttabel1,2,FALSE))-catfd_1_LZV_40)/catpn_1_LZB_1+catdw_1_LZV_40*catfd_1_LZV_40/catpn_1_LZV_40)/(((dagenperjaar1*VLOOKUP(B27,dagsoorttabel1,2,FALSE))-catfd_1_LZV_40)/catpn_1_LZB_1+catfd_1_LZV_40/catpn_1_LZV_40),0)</f>
        <v>0</v>
      </c>
      <c r="I27" s="40" t="s">
        <v>103</v>
      </c>
      <c r="J27" s="44">
        <f>IF(AND(catpn_1_LZB_1&gt;0,catpn_1_LZV_40&gt;0),(cattf_1_LZB_1*((dagenperjaar1*VLOOKUP(B27,dagsoorttabel1,2,FALSE))-catfd_1_LZV_40)/catpn_1_LZB_1+cattf_1_LZV_40*catfd_1_LZV_40/catpn_1_LZV_40)/(((dagenperjaar1*VLOOKUP(B27,dagsoorttabel1,2,FALSE))-catfd_1_LZV_40)/catpn_1_LZB_1+catfd_1_LZV_40/catpn_1_LZV_40),0)</f>
        <v>0</v>
      </c>
      <c r="K27" s="53">
        <f t="shared" si="1"/>
        <v>0</v>
      </c>
      <c r="L27" s="44">
        <f t="shared" si="2"/>
        <v>0</v>
      </c>
      <c r="M27" s="53">
        <f t="shared" si="3"/>
        <v>0</v>
      </c>
      <c r="N27" s="44">
        <f t="shared" si="4"/>
        <v>0</v>
      </c>
    </row>
    <row r="28" spans="1:14">
      <c r="A28" s="40" t="s">
        <v>246</v>
      </c>
      <c r="B28" s="40" t="s">
        <v>13</v>
      </c>
      <c r="C28" s="40" t="s">
        <v>219</v>
      </c>
      <c r="D28" s="40" t="s">
        <v>247</v>
      </c>
      <c r="E28" s="53">
        <v>207.4</v>
      </c>
      <c r="F28" s="53">
        <f t="shared" si="0"/>
        <v>97.6</v>
      </c>
      <c r="G28" s="54">
        <f>IF(AND(catpn_1_MZB_1&gt;0,catpn_1_MZV_40&gt;0),(dagenperjaar1*VLOOKUP(B28,dagsoorttabel1,2,FALSE))/(((dagenperjaar1*VLOOKUP(B28,dagsoorttabel1,2,FALSE))-catfd_1_MZV_40)/catpn_1_MZB_1+catfd_1_MZV_40/catpn_1_MZV_40),0)</f>
        <v>0</v>
      </c>
      <c r="H28" s="55">
        <f>IF(AND(catpn_1_MZB_1&gt;0,catpn_1_MZV_40&gt;0),(catdw_1_MZB_1*((dagenperjaar1*VLOOKUP(B28,dagsoorttabel1,2,FALSE))-catfd_1_MZV_40)/catpn_1_MZB_1+catdw_1_MZV_40*catfd_1_MZV_40/catpn_1_MZV_40)/(((dagenperjaar1*VLOOKUP(B28,dagsoorttabel1,2,FALSE))-catfd_1_MZV_40)/catpn_1_MZB_1+catfd_1_MZV_40/catpn_1_MZV_40),0)</f>
        <v>0</v>
      </c>
      <c r="I28" s="40" t="s">
        <v>103</v>
      </c>
      <c r="J28" s="44">
        <f>IF(AND(catpn_1_MZB_1&gt;0,catpn_1_MZV_40&gt;0),(cattf_1_MZB_1*((dagenperjaar1*VLOOKUP(B28,dagsoorttabel1,2,FALSE))-catfd_1_MZV_40)/catpn_1_MZB_1+cattf_1_MZV_40*catfd_1_MZV_40/catpn_1_MZV_40)/(((dagenperjaar1*VLOOKUP(B28,dagsoorttabel1,2,FALSE))-catfd_1_MZV_40)/catpn_1_MZB_1+catfd_1_MZV_40/catpn_1_MZV_40),0)</f>
        <v>0</v>
      </c>
      <c r="K28" s="53">
        <f t="shared" si="1"/>
        <v>0</v>
      </c>
      <c r="L28" s="44">
        <f t="shared" si="2"/>
        <v>0</v>
      </c>
      <c r="M28" s="53">
        <f t="shared" si="3"/>
        <v>0</v>
      </c>
      <c r="N28" s="44">
        <f t="shared" si="4"/>
        <v>0</v>
      </c>
    </row>
    <row r="29" spans="1:14">
      <c r="A29" s="40" t="s">
        <v>248</v>
      </c>
      <c r="B29" s="40" t="s">
        <v>21</v>
      </c>
      <c r="C29" s="40" t="s">
        <v>219</v>
      </c>
      <c r="D29" s="40" t="s">
        <v>249</v>
      </c>
      <c r="E29" s="53">
        <v>54.73</v>
      </c>
      <c r="F29" s="53">
        <f t="shared" si="0"/>
        <v>2.1462745098039213</v>
      </c>
      <c r="G29" s="54">
        <f>catpn_1_OHV_10</f>
        <v>0</v>
      </c>
      <c r="H29" s="55">
        <f>catdw_1_OHV_10</f>
        <v>0</v>
      </c>
      <c r="I29" s="40" t="s">
        <v>103</v>
      </c>
      <c r="J29" s="44">
        <f>cattf_1_OHV_10</f>
        <v>0</v>
      </c>
      <c r="K29" s="53">
        <f t="shared" si="1"/>
        <v>0</v>
      </c>
      <c r="L29" s="44">
        <f t="shared" si="2"/>
        <v>0</v>
      </c>
      <c r="M29" s="53">
        <f t="shared" si="3"/>
        <v>0</v>
      </c>
      <c r="N29" s="44">
        <f t="shared" si="4"/>
        <v>0</v>
      </c>
    </row>
    <row r="30" spans="1:14">
      <c r="A30" s="40" t="s">
        <v>248</v>
      </c>
      <c r="B30" s="40" t="s">
        <v>17</v>
      </c>
      <c r="C30" s="40" t="s">
        <v>219</v>
      </c>
      <c r="D30" s="40" t="s">
        <v>249</v>
      </c>
      <c r="E30" s="53">
        <v>16.959999999999997</v>
      </c>
      <c r="F30" s="53">
        <f t="shared" si="0"/>
        <v>2.6603921568627444</v>
      </c>
      <c r="G30" s="54">
        <f>IF(AND(catpn_1_OHB_1&gt;0,catpn_1_OHV_40&gt;0),(dagenperjaar1*VLOOKUP(B30,dagsoorttabel1,2,FALSE))/(((dagenperjaar1*VLOOKUP(B30,dagsoorttabel1,2,FALSE))-catfd_1_OHV_40)/catpn_1_OHB_1+catfd_1_OHV_40/catpn_1_OHV_40),0)</f>
        <v>0</v>
      </c>
      <c r="H30" s="55">
        <f>IF(AND(catpn_1_OHB_1&gt;0,catpn_1_OHV_40&gt;0),(catdw_1_OHB_1*((dagenperjaar1*VLOOKUP(B30,dagsoorttabel1,2,FALSE))-catfd_1_OHV_40)/catpn_1_OHB_1+catdw_1_OHV_40*catfd_1_OHV_40/catpn_1_OHV_40)/(((dagenperjaar1*VLOOKUP(B30,dagsoorttabel1,2,FALSE))-catfd_1_OHV_40)/catpn_1_OHB_1+catfd_1_OHV_40/catpn_1_OHV_40),0)</f>
        <v>0</v>
      </c>
      <c r="I30" s="40" t="s">
        <v>103</v>
      </c>
      <c r="J30" s="44">
        <f>IF(AND(catpn_1_OHB_1&gt;0,catpn_1_OHV_40&gt;0),(cattf_1_OHB_1*((dagenperjaar1*VLOOKUP(B30,dagsoorttabel1,2,FALSE))-catfd_1_OHV_40)/catpn_1_OHB_1+cattf_1_OHV_40*catfd_1_OHV_40/catpn_1_OHV_40)/(((dagenperjaar1*VLOOKUP(B30,dagsoorttabel1,2,FALSE))-catfd_1_OHV_40)/catpn_1_OHB_1+catfd_1_OHV_40/catpn_1_OHV_40),0)</f>
        <v>0</v>
      </c>
      <c r="K30" s="53">
        <f t="shared" si="1"/>
        <v>0</v>
      </c>
      <c r="L30" s="44">
        <f t="shared" si="2"/>
        <v>0</v>
      </c>
      <c r="M30" s="53">
        <f t="shared" si="3"/>
        <v>0</v>
      </c>
      <c r="N30" s="44">
        <f t="shared" si="4"/>
        <v>0</v>
      </c>
    </row>
    <row r="31" spans="1:14">
      <c r="A31" s="40" t="s">
        <v>250</v>
      </c>
      <c r="B31" s="40" t="s">
        <v>11</v>
      </c>
      <c r="C31" s="40" t="s">
        <v>219</v>
      </c>
      <c r="D31" s="40" t="s">
        <v>251</v>
      </c>
      <c r="E31" s="53">
        <v>202.65</v>
      </c>
      <c r="F31" s="53">
        <f t="shared" si="0"/>
        <v>158.94117647058823</v>
      </c>
      <c r="G31" s="54">
        <f>IF(AND(catpn_1_PHB_1&gt;0,catpn_1_PHV_40&gt;0),(dagenperjaar1*VLOOKUP(B31,dagsoorttabel1,2,FALSE))/(((dagenperjaar1*VLOOKUP(B31,dagsoorttabel1,2,FALSE))-catfd_1_PHV_40)/catpn_1_PHB_1+catfd_1_PHV_40/catpn_1_PHV_40),0)</f>
        <v>0</v>
      </c>
      <c r="H31" s="55">
        <f>IF(AND(catpn_1_PHB_1&gt;0,catpn_1_PHV_40&gt;0),(catdw_1_PHB_1*((dagenperjaar1*VLOOKUP(B31,dagsoorttabel1,2,FALSE))-catfd_1_PHV_40)/catpn_1_PHB_1+catdw_1_PHV_40*catfd_1_PHV_40/catpn_1_PHV_40)/(((dagenperjaar1*VLOOKUP(B31,dagsoorttabel1,2,FALSE))-catfd_1_PHV_40)/catpn_1_PHB_1+catfd_1_PHV_40/catpn_1_PHV_40),0)</f>
        <v>0</v>
      </c>
      <c r="I31" s="40" t="s">
        <v>103</v>
      </c>
      <c r="J31" s="44">
        <f>IF(AND(catpn_1_PHB_1&gt;0,catpn_1_PHV_40&gt;0),(cattf_1_PHB_1*((dagenperjaar1*VLOOKUP(B31,dagsoorttabel1,2,FALSE))-catfd_1_PHV_40)/catpn_1_PHB_1+cattf_1_PHV_40*catfd_1_PHV_40/catpn_1_PHV_40)/(((dagenperjaar1*VLOOKUP(B31,dagsoorttabel1,2,FALSE))-catfd_1_PHV_40)/catpn_1_PHB_1+catfd_1_PHV_40/catpn_1_PHV_40),0)</f>
        <v>0</v>
      </c>
      <c r="K31" s="53">
        <f t="shared" si="1"/>
        <v>0</v>
      </c>
      <c r="L31" s="44">
        <f t="shared" si="2"/>
        <v>0</v>
      </c>
      <c r="M31" s="53">
        <f t="shared" si="3"/>
        <v>0</v>
      </c>
      <c r="N31" s="44">
        <f t="shared" si="4"/>
        <v>0</v>
      </c>
    </row>
    <row r="32" spans="1:14">
      <c r="A32" s="40" t="s">
        <v>252</v>
      </c>
      <c r="B32" s="40" t="s">
        <v>21</v>
      </c>
      <c r="C32" s="40" t="s">
        <v>219</v>
      </c>
      <c r="D32" s="40" t="s">
        <v>253</v>
      </c>
      <c r="E32" s="53">
        <v>598.12</v>
      </c>
      <c r="F32" s="53">
        <f t="shared" si="0"/>
        <v>23.455686274509805</v>
      </c>
      <c r="G32" s="54">
        <f>catpn_1_PMHV_10</f>
        <v>0</v>
      </c>
      <c r="H32" s="55">
        <f>catdw_1_PMHV_10</f>
        <v>0</v>
      </c>
      <c r="I32" s="40" t="s">
        <v>103</v>
      </c>
      <c r="J32" s="44">
        <f>cattf_1_PMHV_10</f>
        <v>0</v>
      </c>
      <c r="K32" s="53">
        <f t="shared" si="1"/>
        <v>0</v>
      </c>
      <c r="L32" s="44">
        <f t="shared" si="2"/>
        <v>0</v>
      </c>
      <c r="M32" s="53">
        <f t="shared" si="3"/>
        <v>0</v>
      </c>
      <c r="N32" s="44">
        <f t="shared" si="4"/>
        <v>0</v>
      </c>
    </row>
    <row r="33" spans="1:14">
      <c r="A33" s="40" t="s">
        <v>252</v>
      </c>
      <c r="B33" s="40" t="s">
        <v>13</v>
      </c>
      <c r="C33" s="40" t="s">
        <v>219</v>
      </c>
      <c r="D33" s="40" t="s">
        <v>253</v>
      </c>
      <c r="E33" s="53">
        <v>186.5</v>
      </c>
      <c r="F33" s="53">
        <f t="shared" si="0"/>
        <v>87.764705882352942</v>
      </c>
      <c r="G33" s="54">
        <f>IF(AND(catpn_1_PMHB_1&gt;0,catpn_1_PMHV_40&gt;0),(dagenperjaar1*VLOOKUP(B33,dagsoorttabel1,2,FALSE))/(((dagenperjaar1*VLOOKUP(B33,dagsoorttabel1,2,FALSE))-catfd_1_PMHV_40)/catpn_1_PMHB_1+catfd_1_PMHV_40/catpn_1_PMHV_40),0)</f>
        <v>0</v>
      </c>
      <c r="H33" s="55">
        <f>IF(AND(catpn_1_PMHB_1&gt;0,catpn_1_PMHV_40&gt;0),(catdw_1_PMHB_1*((dagenperjaar1*VLOOKUP(B33,dagsoorttabel1,2,FALSE))-catfd_1_PMHV_40)/catpn_1_PMHB_1+catdw_1_PMHV_40*catfd_1_PMHV_40/catpn_1_PMHV_40)/(((dagenperjaar1*VLOOKUP(B33,dagsoorttabel1,2,FALSE))-catfd_1_PMHV_40)/catpn_1_PMHB_1+catfd_1_PMHV_40/catpn_1_PMHV_40),0)</f>
        <v>0</v>
      </c>
      <c r="I33" s="40" t="s">
        <v>103</v>
      </c>
      <c r="J33" s="44">
        <f>IF(AND(catpn_1_PMHB_1&gt;0,catpn_1_PMHV_40&gt;0),(cattf_1_PMHB_1*((dagenperjaar1*VLOOKUP(B33,dagsoorttabel1,2,FALSE))-catfd_1_PMHV_40)/catpn_1_PMHB_1+cattf_1_PMHV_40*catfd_1_PMHV_40/catpn_1_PMHV_40)/(((dagenperjaar1*VLOOKUP(B33,dagsoorttabel1,2,FALSE))-catfd_1_PMHV_40)/catpn_1_PMHB_1+catfd_1_PMHV_40/catpn_1_PMHV_40),0)</f>
        <v>0</v>
      </c>
      <c r="K33" s="53">
        <f t="shared" si="1"/>
        <v>0</v>
      </c>
      <c r="L33" s="44">
        <f t="shared" si="2"/>
        <v>0</v>
      </c>
      <c r="M33" s="53">
        <f t="shared" si="3"/>
        <v>0</v>
      </c>
      <c r="N33" s="44">
        <f t="shared" si="4"/>
        <v>0</v>
      </c>
    </row>
    <row r="34" spans="1:14">
      <c r="A34" s="40" t="s">
        <v>252</v>
      </c>
      <c r="B34" s="40" t="s">
        <v>11</v>
      </c>
      <c r="C34" s="40" t="s">
        <v>219</v>
      </c>
      <c r="D34" s="40" t="s">
        <v>253</v>
      </c>
      <c r="E34" s="53">
        <v>1555.5</v>
      </c>
      <c r="F34" s="53">
        <f t="shared" si="0"/>
        <v>1220</v>
      </c>
      <c r="G34" s="54">
        <f>IF(AND(catpn_1_PMHB_1&gt;0,catpn_1_PMHV_40&gt;0),(dagenperjaar1*VLOOKUP(B34,dagsoorttabel1,2,FALSE))/(((dagenperjaar1*VLOOKUP(B34,dagsoorttabel1,2,FALSE))-catfd_1_PMHV_40)/catpn_1_PMHB_1+catfd_1_PMHV_40/catpn_1_PMHV_40),0)</f>
        <v>0</v>
      </c>
      <c r="H34" s="55">
        <f>IF(AND(catpn_1_PMHB_1&gt;0,catpn_1_PMHV_40&gt;0),(catdw_1_PMHB_1*((dagenperjaar1*VLOOKUP(B34,dagsoorttabel1,2,FALSE))-catfd_1_PMHV_40)/catpn_1_PMHB_1+catdw_1_PMHV_40*catfd_1_PMHV_40/catpn_1_PMHV_40)/(((dagenperjaar1*VLOOKUP(B34,dagsoorttabel1,2,FALSE))-catfd_1_PMHV_40)/catpn_1_PMHB_1+catfd_1_PMHV_40/catpn_1_PMHV_40),0)</f>
        <v>0</v>
      </c>
      <c r="I34" s="40" t="s">
        <v>103</v>
      </c>
      <c r="J34" s="44">
        <f>IF(AND(catpn_1_PMHB_1&gt;0,catpn_1_PMHV_40&gt;0),(cattf_1_PMHB_1*((dagenperjaar1*VLOOKUP(B34,dagsoorttabel1,2,FALSE))-catfd_1_PMHV_40)/catpn_1_PMHB_1+cattf_1_PMHV_40*catfd_1_PMHV_40/catpn_1_PMHV_40)/(((dagenperjaar1*VLOOKUP(B34,dagsoorttabel1,2,FALSE))-catfd_1_PMHV_40)/catpn_1_PMHB_1+catfd_1_PMHV_40/catpn_1_PMHV_40),0)</f>
        <v>0</v>
      </c>
      <c r="K34" s="53">
        <f t="shared" si="1"/>
        <v>0</v>
      </c>
      <c r="L34" s="44">
        <f t="shared" si="2"/>
        <v>0</v>
      </c>
      <c r="M34" s="53">
        <f t="shared" si="3"/>
        <v>0</v>
      </c>
      <c r="N34" s="44">
        <f t="shared" si="4"/>
        <v>0</v>
      </c>
    </row>
    <row r="35" spans="1:14">
      <c r="A35" s="40" t="s">
        <v>252</v>
      </c>
      <c r="B35" s="40" t="s">
        <v>19</v>
      </c>
      <c r="C35" s="40" t="s">
        <v>219</v>
      </c>
      <c r="D35" s="40" t="s">
        <v>253</v>
      </c>
      <c r="E35" s="53">
        <v>310.60000000000002</v>
      </c>
      <c r="F35" s="53">
        <f t="shared" si="0"/>
        <v>24.360784313725492</v>
      </c>
      <c r="G35" s="54">
        <f>catpn_1_PMHV_20</f>
        <v>0</v>
      </c>
      <c r="H35" s="55">
        <f>catdw_1_PMHV_20</f>
        <v>0</v>
      </c>
      <c r="I35" s="40" t="s">
        <v>103</v>
      </c>
      <c r="J35" s="44">
        <f>cattf_1_PMHV_20</f>
        <v>0</v>
      </c>
      <c r="K35" s="53">
        <f t="shared" si="1"/>
        <v>0</v>
      </c>
      <c r="L35" s="44">
        <f t="shared" si="2"/>
        <v>0</v>
      </c>
      <c r="M35" s="53">
        <f t="shared" si="3"/>
        <v>0</v>
      </c>
      <c r="N35" s="44">
        <f t="shared" si="4"/>
        <v>0</v>
      </c>
    </row>
    <row r="36" spans="1:14">
      <c r="A36" s="40" t="s">
        <v>252</v>
      </c>
      <c r="B36" s="40" t="s">
        <v>17</v>
      </c>
      <c r="C36" s="40" t="s">
        <v>219</v>
      </c>
      <c r="D36" s="40" t="s">
        <v>253</v>
      </c>
      <c r="E36" s="53">
        <v>67.599999999999994</v>
      </c>
      <c r="F36" s="53">
        <f t="shared" si="0"/>
        <v>10.603921568627451</v>
      </c>
      <c r="G36" s="54">
        <f>IF(AND(catpn_1_PMHB_1&gt;0,catpn_1_PMHV_40&gt;0),(dagenperjaar1*VLOOKUP(B36,dagsoorttabel1,2,FALSE))/(((dagenperjaar1*VLOOKUP(B36,dagsoorttabel1,2,FALSE))-catfd_1_PMHV_40)/catpn_1_PMHB_1+catfd_1_PMHV_40/catpn_1_PMHV_40),0)</f>
        <v>0</v>
      </c>
      <c r="H36" s="55">
        <f>IF(AND(catpn_1_PMHB_1&gt;0,catpn_1_PMHV_40&gt;0),(catdw_1_PMHB_1*((dagenperjaar1*VLOOKUP(B36,dagsoorttabel1,2,FALSE))-catfd_1_PMHV_40)/catpn_1_PMHB_1+catdw_1_PMHV_40*catfd_1_PMHV_40/catpn_1_PMHV_40)/(((dagenperjaar1*VLOOKUP(B36,dagsoorttabel1,2,FALSE))-catfd_1_PMHV_40)/catpn_1_PMHB_1+catfd_1_PMHV_40/catpn_1_PMHV_40),0)</f>
        <v>0</v>
      </c>
      <c r="I36" s="40" t="s">
        <v>103</v>
      </c>
      <c r="J36" s="44">
        <f>IF(AND(catpn_1_PMHB_1&gt;0,catpn_1_PMHV_40&gt;0),(cattf_1_PMHB_1*((dagenperjaar1*VLOOKUP(B36,dagsoorttabel1,2,FALSE))-catfd_1_PMHV_40)/catpn_1_PMHB_1+cattf_1_PMHV_40*catfd_1_PMHV_40/catpn_1_PMHV_40)/(((dagenperjaar1*VLOOKUP(B36,dagsoorttabel1,2,FALSE))-catfd_1_PMHV_40)/catpn_1_PMHB_1+catfd_1_PMHV_40/catpn_1_PMHV_40),0)</f>
        <v>0</v>
      </c>
      <c r="K36" s="53">
        <f t="shared" si="1"/>
        <v>0</v>
      </c>
      <c r="L36" s="44">
        <f t="shared" si="2"/>
        <v>0</v>
      </c>
      <c r="M36" s="53">
        <f t="shared" si="3"/>
        <v>0</v>
      </c>
      <c r="N36" s="44">
        <f t="shared" si="4"/>
        <v>0</v>
      </c>
    </row>
    <row r="37" spans="1:14">
      <c r="A37" s="40" t="s">
        <v>252</v>
      </c>
      <c r="B37" s="40" t="s">
        <v>23</v>
      </c>
      <c r="C37" s="40" t="s">
        <v>219</v>
      </c>
      <c r="D37" s="40" t="s">
        <v>253</v>
      </c>
      <c r="E37" s="53">
        <v>50</v>
      </c>
      <c r="F37" s="53">
        <f t="shared" si="0"/>
        <v>0.78431372549019607</v>
      </c>
      <c r="G37" s="54">
        <f>catpn_1_PMHV_4</f>
        <v>0</v>
      </c>
      <c r="H37" s="55">
        <f>catdw_1_PMHV_4</f>
        <v>0</v>
      </c>
      <c r="I37" s="40" t="s">
        <v>103</v>
      </c>
      <c r="J37" s="44">
        <f>cattf_1_PMHV_4</f>
        <v>0</v>
      </c>
      <c r="K37" s="53">
        <f t="shared" si="1"/>
        <v>0</v>
      </c>
      <c r="L37" s="44">
        <f t="shared" si="2"/>
        <v>0</v>
      </c>
      <c r="M37" s="53">
        <f t="shared" si="3"/>
        <v>0</v>
      </c>
      <c r="N37" s="44">
        <f t="shared" si="4"/>
        <v>0</v>
      </c>
    </row>
    <row r="38" spans="1:14">
      <c r="A38" s="40" t="s">
        <v>252</v>
      </c>
      <c r="B38" s="40" t="s">
        <v>15</v>
      </c>
      <c r="C38" s="40" t="s">
        <v>219</v>
      </c>
      <c r="D38" s="40" t="s">
        <v>253</v>
      </c>
      <c r="E38" s="53">
        <v>180.51999999999998</v>
      </c>
      <c r="F38" s="53">
        <f t="shared" si="0"/>
        <v>56.63372549019607</v>
      </c>
      <c r="G38" s="54">
        <f>IF(AND(catpn_1_PMHB_1&gt;0,catpn_1_PMHV_40&gt;0),(dagenperjaar1*VLOOKUP(B38,dagsoorttabel1,2,FALSE))/(((dagenperjaar1*VLOOKUP(B38,dagsoorttabel1,2,FALSE))-catfd_1_PMHV_40)/catpn_1_PMHB_1+catfd_1_PMHV_40/catpn_1_PMHV_40),0)</f>
        <v>0</v>
      </c>
      <c r="H38" s="55">
        <f>IF(AND(catpn_1_PMHB_1&gt;0,catpn_1_PMHV_40&gt;0),(catdw_1_PMHB_1*((dagenperjaar1*VLOOKUP(B38,dagsoorttabel1,2,FALSE))-catfd_1_PMHV_40)/catpn_1_PMHB_1+catdw_1_PMHV_40*catfd_1_PMHV_40/catpn_1_PMHV_40)/(((dagenperjaar1*VLOOKUP(B38,dagsoorttabel1,2,FALSE))-catfd_1_PMHV_40)/catpn_1_PMHB_1+catfd_1_PMHV_40/catpn_1_PMHV_40),0)</f>
        <v>0</v>
      </c>
      <c r="I38" s="40" t="s">
        <v>103</v>
      </c>
      <c r="J38" s="44">
        <f>IF(AND(catpn_1_PMHB_1&gt;0,catpn_1_PMHV_40&gt;0),(cattf_1_PMHB_1*((dagenperjaar1*VLOOKUP(B38,dagsoorttabel1,2,FALSE))-catfd_1_PMHV_40)/catpn_1_PMHB_1+cattf_1_PMHV_40*catfd_1_PMHV_40/catpn_1_PMHV_40)/(((dagenperjaar1*VLOOKUP(B38,dagsoorttabel1,2,FALSE))-catfd_1_PMHV_40)/catpn_1_PMHB_1+catfd_1_PMHV_40/catpn_1_PMHV_40),0)</f>
        <v>0</v>
      </c>
      <c r="K38" s="53">
        <f t="shared" si="1"/>
        <v>0</v>
      </c>
      <c r="L38" s="44">
        <f t="shared" si="2"/>
        <v>0</v>
      </c>
      <c r="M38" s="53">
        <f t="shared" si="3"/>
        <v>0</v>
      </c>
      <c r="N38" s="44">
        <f t="shared" si="4"/>
        <v>0</v>
      </c>
    </row>
    <row r="39" spans="1:14">
      <c r="A39" s="40" t="s">
        <v>254</v>
      </c>
      <c r="B39" s="40" t="s">
        <v>11</v>
      </c>
      <c r="C39" s="40" t="s">
        <v>219</v>
      </c>
      <c r="D39" s="40" t="s">
        <v>255</v>
      </c>
      <c r="E39" s="53">
        <v>1062.57</v>
      </c>
      <c r="F39" s="53">
        <f t="shared" si="0"/>
        <v>833.38823529411764</v>
      </c>
      <c r="G39" s="54">
        <f>IF(AND(catpn_1_PSHB_1&gt;0,catpn_1_PSHV_40&gt;0),(dagenperjaar1*VLOOKUP(B39,dagsoorttabel1,2,FALSE))/(((dagenperjaar1*VLOOKUP(B39,dagsoorttabel1,2,FALSE))-catfd_1_PSHV_40)/catpn_1_PSHB_1+catfd_1_PSHV_40/catpn_1_PSHV_40),0)</f>
        <v>0</v>
      </c>
      <c r="H39" s="55">
        <f>IF(AND(catpn_1_PSHB_1&gt;0,catpn_1_PSHV_40&gt;0),(catdw_1_PSHB_1*((dagenperjaar1*VLOOKUP(B39,dagsoorttabel1,2,FALSE))-catfd_1_PSHV_40)/catpn_1_PSHB_1+catdw_1_PSHV_40*catfd_1_PSHV_40/catpn_1_PSHV_40)/(((dagenperjaar1*VLOOKUP(B39,dagsoorttabel1,2,FALSE))-catfd_1_PSHV_40)/catpn_1_PSHB_1+catfd_1_PSHV_40/catpn_1_PSHV_40),0)</f>
        <v>0</v>
      </c>
      <c r="I39" s="40" t="s">
        <v>103</v>
      </c>
      <c r="J39" s="44">
        <f>IF(AND(catpn_1_PSHB_1&gt;0,catpn_1_PSHV_40&gt;0),(cattf_1_PSHB_1*((dagenperjaar1*VLOOKUP(B39,dagsoorttabel1,2,FALSE))-catfd_1_PSHV_40)/catpn_1_PSHB_1+cattf_1_PSHV_40*catfd_1_PSHV_40/catpn_1_PSHV_40)/(((dagenperjaar1*VLOOKUP(B39,dagsoorttabel1,2,FALSE))-catfd_1_PSHV_40)/catpn_1_PSHB_1+catfd_1_PSHV_40/catpn_1_PSHV_40),0)</f>
        <v>0</v>
      </c>
      <c r="K39" s="53">
        <f t="shared" si="1"/>
        <v>0</v>
      </c>
      <c r="L39" s="44">
        <f t="shared" si="2"/>
        <v>0</v>
      </c>
      <c r="M39" s="53">
        <f t="shared" si="3"/>
        <v>0</v>
      </c>
      <c r="N39" s="44">
        <f t="shared" si="4"/>
        <v>0</v>
      </c>
    </row>
    <row r="40" spans="1:14">
      <c r="A40" s="40" t="s">
        <v>256</v>
      </c>
      <c r="B40" s="40" t="s">
        <v>11</v>
      </c>
      <c r="C40" s="40" t="s">
        <v>219</v>
      </c>
      <c r="D40" s="40" t="s">
        <v>257</v>
      </c>
      <c r="E40" s="53">
        <v>13.8</v>
      </c>
      <c r="F40" s="53">
        <f t="shared" si="0"/>
        <v>10.823529411764707</v>
      </c>
      <c r="G40" s="54">
        <f>IF(AND(catpn_1_PSZB_1&gt;0,catpn_1_PSZV_40&gt;0),(dagenperjaar1*VLOOKUP(B40,dagsoorttabel1,2,FALSE))/(((dagenperjaar1*VLOOKUP(B40,dagsoorttabel1,2,FALSE))-catfd_1_PSZV_40)/catpn_1_PSZB_1+catfd_1_PSZV_40/catpn_1_PSZV_40),0)</f>
        <v>0</v>
      </c>
      <c r="H40" s="55">
        <f>IF(AND(catpn_1_PSZB_1&gt;0,catpn_1_PSZV_40&gt;0),(catdw_1_PSZB_1*((dagenperjaar1*VLOOKUP(B40,dagsoorttabel1,2,FALSE))-catfd_1_PSZV_40)/catpn_1_PSZB_1+catdw_1_PSZV_40*catfd_1_PSZV_40/catpn_1_PSZV_40)/(((dagenperjaar1*VLOOKUP(B40,dagsoorttabel1,2,FALSE))-catfd_1_PSZV_40)/catpn_1_PSZB_1+catfd_1_PSZV_40/catpn_1_PSZV_40),0)</f>
        <v>0</v>
      </c>
      <c r="I40" s="40" t="s">
        <v>103</v>
      </c>
      <c r="J40" s="44">
        <f>IF(AND(catpn_1_PSZB_1&gt;0,catpn_1_PSZV_40&gt;0),(cattf_1_PSZB_1*((dagenperjaar1*VLOOKUP(B40,dagsoorttabel1,2,FALSE))-catfd_1_PSZV_40)/catpn_1_PSZB_1+cattf_1_PSZV_40*catfd_1_PSZV_40/catpn_1_PSZV_40)/(((dagenperjaar1*VLOOKUP(B40,dagsoorttabel1,2,FALSE))-catfd_1_PSZV_40)/catpn_1_PSZB_1+catfd_1_PSZV_40/catpn_1_PSZV_40),0)</f>
        <v>0</v>
      </c>
      <c r="K40" s="53">
        <f t="shared" si="1"/>
        <v>0</v>
      </c>
      <c r="L40" s="44">
        <f t="shared" si="2"/>
        <v>0</v>
      </c>
      <c r="M40" s="53">
        <f t="shared" si="3"/>
        <v>0</v>
      </c>
      <c r="N40" s="44">
        <f t="shared" si="4"/>
        <v>0</v>
      </c>
    </row>
    <row r="41" spans="1:14">
      <c r="A41" s="40" t="s">
        <v>258</v>
      </c>
      <c r="B41" s="40" t="s">
        <v>13</v>
      </c>
      <c r="C41" s="40" t="s">
        <v>219</v>
      </c>
      <c r="D41" s="40" t="s">
        <v>259</v>
      </c>
      <c r="E41" s="53">
        <v>381.8</v>
      </c>
      <c r="F41" s="53">
        <f t="shared" si="0"/>
        <v>179.67058823529413</v>
      </c>
      <c r="G41" s="54">
        <f>IF(AND(catpn_1_PUHB_1&gt;0,catpn_1_PUHV_40&gt;0),(dagenperjaar1*VLOOKUP(B41,dagsoorttabel1,2,FALSE))/(((dagenperjaar1*VLOOKUP(B41,dagsoorttabel1,2,FALSE))-catfd_1_PUHV_40)/catpn_1_PUHB_1+catfd_1_PUHV_40/catpn_1_PUHV_40),0)</f>
        <v>0</v>
      </c>
      <c r="H41" s="55">
        <f>IF(AND(catpn_1_PUHB_1&gt;0,catpn_1_PUHV_40&gt;0),(catdw_1_PUHB_1*((dagenperjaar1*VLOOKUP(B41,dagsoorttabel1,2,FALSE))-catfd_1_PUHV_40)/catpn_1_PUHB_1+catdw_1_PUHV_40*catfd_1_PUHV_40/catpn_1_PUHV_40)/(((dagenperjaar1*VLOOKUP(B41,dagsoorttabel1,2,FALSE))-catfd_1_PUHV_40)/catpn_1_PUHB_1+catfd_1_PUHV_40/catpn_1_PUHV_40),0)</f>
        <v>0</v>
      </c>
      <c r="I41" s="40" t="s">
        <v>103</v>
      </c>
      <c r="J41" s="44">
        <f>IF(AND(catpn_1_PUHB_1&gt;0,catpn_1_PUHV_40&gt;0),(cattf_1_PUHB_1*((dagenperjaar1*VLOOKUP(B41,dagsoorttabel1,2,FALSE))-catfd_1_PUHV_40)/catpn_1_PUHB_1+cattf_1_PUHV_40*catfd_1_PUHV_40/catpn_1_PUHV_40)/(((dagenperjaar1*VLOOKUP(B41,dagsoorttabel1,2,FALSE))-catfd_1_PUHV_40)/catpn_1_PUHB_1+catfd_1_PUHV_40/catpn_1_PUHV_40),0)</f>
        <v>0</v>
      </c>
      <c r="K41" s="53">
        <f t="shared" si="1"/>
        <v>0</v>
      </c>
      <c r="L41" s="44">
        <f t="shared" si="2"/>
        <v>0</v>
      </c>
      <c r="M41" s="53">
        <f t="shared" si="3"/>
        <v>0</v>
      </c>
      <c r="N41" s="44">
        <f t="shared" si="4"/>
        <v>0</v>
      </c>
    </row>
    <row r="42" spans="1:14">
      <c r="A42" s="40" t="s">
        <v>258</v>
      </c>
      <c r="B42" s="40" t="s">
        <v>11</v>
      </c>
      <c r="C42" s="40" t="s">
        <v>219</v>
      </c>
      <c r="D42" s="40" t="s">
        <v>259</v>
      </c>
      <c r="E42" s="53">
        <v>862.2</v>
      </c>
      <c r="F42" s="53">
        <f t="shared" si="0"/>
        <v>676.23529411764707</v>
      </c>
      <c r="G42" s="54">
        <f>IF(AND(catpn_1_PUHB_1&gt;0,catpn_1_PUHV_40&gt;0),(dagenperjaar1*VLOOKUP(B42,dagsoorttabel1,2,FALSE))/(((dagenperjaar1*VLOOKUP(B42,dagsoorttabel1,2,FALSE))-catfd_1_PUHV_40)/catpn_1_PUHB_1+catfd_1_PUHV_40/catpn_1_PUHV_40),0)</f>
        <v>0</v>
      </c>
      <c r="H42" s="55">
        <f>IF(AND(catpn_1_PUHB_1&gt;0,catpn_1_PUHV_40&gt;0),(catdw_1_PUHB_1*((dagenperjaar1*VLOOKUP(B42,dagsoorttabel1,2,FALSE))-catfd_1_PUHV_40)/catpn_1_PUHB_1+catdw_1_PUHV_40*catfd_1_PUHV_40/catpn_1_PUHV_40)/(((dagenperjaar1*VLOOKUP(B42,dagsoorttabel1,2,FALSE))-catfd_1_PUHV_40)/catpn_1_PUHB_1+catfd_1_PUHV_40/catpn_1_PUHV_40),0)</f>
        <v>0</v>
      </c>
      <c r="I42" s="40" t="s">
        <v>103</v>
      </c>
      <c r="J42" s="44">
        <f>IF(AND(catpn_1_PUHB_1&gt;0,catpn_1_PUHV_40&gt;0),(cattf_1_PUHB_1*((dagenperjaar1*VLOOKUP(B42,dagsoorttabel1,2,FALSE))-catfd_1_PUHV_40)/catpn_1_PUHB_1+cattf_1_PUHV_40*catfd_1_PUHV_40/catpn_1_PUHV_40)/(((dagenperjaar1*VLOOKUP(B42,dagsoorttabel1,2,FALSE))-catfd_1_PUHV_40)/catpn_1_PUHB_1+catfd_1_PUHV_40/catpn_1_PUHV_40),0)</f>
        <v>0</v>
      </c>
      <c r="K42" s="53">
        <f t="shared" si="1"/>
        <v>0</v>
      </c>
      <c r="L42" s="44">
        <f t="shared" si="2"/>
        <v>0</v>
      </c>
      <c r="M42" s="53">
        <f t="shared" si="3"/>
        <v>0</v>
      </c>
      <c r="N42" s="44">
        <f t="shared" si="4"/>
        <v>0</v>
      </c>
    </row>
    <row r="43" spans="1:14">
      <c r="A43" s="40" t="s">
        <v>260</v>
      </c>
      <c r="B43" s="40" t="s">
        <v>11</v>
      </c>
      <c r="C43" s="40" t="s">
        <v>219</v>
      </c>
      <c r="D43" s="40" t="s">
        <v>261</v>
      </c>
      <c r="E43" s="53">
        <v>778.81000000000006</v>
      </c>
      <c r="F43" s="53">
        <f t="shared" si="0"/>
        <v>610.83137254901965</v>
      </c>
      <c r="G43" s="54">
        <f>IF(AND(catpn_1_SHB_1&gt;0,catpn_1_SHV_40&gt;0),(dagenperjaar1*VLOOKUP(B43,dagsoorttabel1,2,FALSE))/(((dagenperjaar1*VLOOKUP(B43,dagsoorttabel1,2,FALSE))-catfd_1_SHV_40)/catpn_1_SHB_1+catfd_1_SHV_40/catpn_1_SHV_40),0)</f>
        <v>0</v>
      </c>
      <c r="H43" s="55">
        <f>IF(AND(catpn_1_SHB_1&gt;0,catpn_1_SHV_40&gt;0),(catdw_1_SHB_1*((dagenperjaar1*VLOOKUP(B43,dagsoorttabel1,2,FALSE))-catfd_1_SHV_40)/catpn_1_SHB_1+catdw_1_SHV_40*catfd_1_SHV_40/catpn_1_SHV_40)/(((dagenperjaar1*VLOOKUP(B43,dagsoorttabel1,2,FALSE))-catfd_1_SHV_40)/catpn_1_SHB_1+catfd_1_SHV_40/catpn_1_SHV_40),0)</f>
        <v>0</v>
      </c>
      <c r="I43" s="40" t="s">
        <v>103</v>
      </c>
      <c r="J43" s="44">
        <f>IF(AND(catpn_1_SHB_1&gt;0,catpn_1_SHV_40&gt;0),(cattf_1_SHB_1*((dagenperjaar1*VLOOKUP(B43,dagsoorttabel1,2,FALSE))-catfd_1_SHV_40)/catpn_1_SHB_1+cattf_1_SHV_40*catfd_1_SHV_40/catpn_1_SHV_40)/(((dagenperjaar1*VLOOKUP(B43,dagsoorttabel1,2,FALSE))-catfd_1_SHV_40)/catpn_1_SHB_1+catfd_1_SHV_40/catpn_1_SHV_40),0)</f>
        <v>0</v>
      </c>
      <c r="K43" s="53">
        <f t="shared" si="1"/>
        <v>0</v>
      </c>
      <c r="L43" s="44">
        <f t="shared" si="2"/>
        <v>0</v>
      </c>
      <c r="M43" s="53">
        <f t="shared" si="3"/>
        <v>0</v>
      </c>
      <c r="N43" s="44">
        <f t="shared" si="4"/>
        <v>0</v>
      </c>
    </row>
    <row r="44" spans="1:14">
      <c r="A44" s="40" t="s">
        <v>262</v>
      </c>
      <c r="B44" s="40" t="s">
        <v>15</v>
      </c>
      <c r="C44" s="40" t="s">
        <v>219</v>
      </c>
      <c r="D44" s="40" t="s">
        <v>263</v>
      </c>
      <c r="E44" s="53">
        <v>29.7</v>
      </c>
      <c r="F44" s="53">
        <f t="shared" si="0"/>
        <v>9.3176470588235283</v>
      </c>
      <c r="G44" s="54">
        <f>catpn_1_SHB_1</f>
        <v>0</v>
      </c>
      <c r="H44" s="55">
        <f>catdw_1_SHB_1</f>
        <v>0</v>
      </c>
      <c r="I44" s="40" t="s">
        <v>103</v>
      </c>
      <c r="J44" s="44">
        <f>cattf_1_SHB_1</f>
        <v>0</v>
      </c>
      <c r="K44" s="53">
        <f t="shared" si="1"/>
        <v>0</v>
      </c>
      <c r="L44" s="44">
        <f t="shared" si="2"/>
        <v>0</v>
      </c>
      <c r="M44" s="53">
        <f t="shared" si="3"/>
        <v>0</v>
      </c>
      <c r="N44" s="44">
        <f t="shared" si="4"/>
        <v>0</v>
      </c>
    </row>
    <row r="45" spans="1:14">
      <c r="A45" s="40" t="s">
        <v>264</v>
      </c>
      <c r="B45" s="40" t="s">
        <v>11</v>
      </c>
      <c r="C45" s="40" t="s">
        <v>219</v>
      </c>
      <c r="D45" s="40" t="s">
        <v>265</v>
      </c>
      <c r="E45" s="53">
        <v>554.1</v>
      </c>
      <c r="F45" s="53">
        <f t="shared" si="0"/>
        <v>434.58823529411768</v>
      </c>
      <c r="G45" s="54">
        <f>IF(AND(catpn_1_THB_1&gt;0,catpn_1_THV_40&gt;0),(dagenperjaar1*VLOOKUP(B45,dagsoorttabel1,2,FALSE))/(((dagenperjaar1*VLOOKUP(B45,dagsoorttabel1,2,FALSE))-catfd_1_THV_40)/catpn_1_THB_1+catfd_1_THV_40/catpn_1_THV_40),0)</f>
        <v>0</v>
      </c>
      <c r="H45" s="55">
        <f>IF(AND(catpn_1_THB_1&gt;0,catpn_1_THV_40&gt;0),(catdw_1_THB_1*((dagenperjaar1*VLOOKUP(B45,dagsoorttabel1,2,FALSE))-catfd_1_THV_40)/catpn_1_THB_1+catdw_1_THV_40*catfd_1_THV_40/catpn_1_THV_40)/(((dagenperjaar1*VLOOKUP(B45,dagsoorttabel1,2,FALSE))-catfd_1_THV_40)/catpn_1_THB_1+catfd_1_THV_40/catpn_1_THV_40),0)</f>
        <v>0</v>
      </c>
      <c r="I45" s="40" t="s">
        <v>103</v>
      </c>
      <c r="J45" s="44">
        <f>IF(AND(catpn_1_THB_1&gt;0,catpn_1_THV_40&gt;0),(cattf_1_THB_1*((dagenperjaar1*VLOOKUP(B45,dagsoorttabel1,2,FALSE))-catfd_1_THV_40)/catpn_1_THB_1+cattf_1_THV_40*catfd_1_THV_40/catpn_1_THV_40)/(((dagenperjaar1*VLOOKUP(B45,dagsoorttabel1,2,FALSE))-catfd_1_THV_40)/catpn_1_THB_1+catfd_1_THV_40/catpn_1_THV_40),0)</f>
        <v>0</v>
      </c>
      <c r="K45" s="53">
        <f t="shared" si="1"/>
        <v>0</v>
      </c>
      <c r="L45" s="44">
        <f t="shared" si="2"/>
        <v>0</v>
      </c>
      <c r="M45" s="53">
        <f t="shared" si="3"/>
        <v>0</v>
      </c>
      <c r="N45" s="44">
        <f t="shared" si="4"/>
        <v>0</v>
      </c>
    </row>
    <row r="46" spans="1:14">
      <c r="A46" s="40" t="s">
        <v>266</v>
      </c>
      <c r="B46" s="40" t="s">
        <v>11</v>
      </c>
      <c r="C46" s="40" t="s">
        <v>219</v>
      </c>
      <c r="D46" s="40" t="s">
        <v>267</v>
      </c>
      <c r="E46" s="53">
        <v>3.6</v>
      </c>
      <c r="F46" s="53">
        <f t="shared" si="0"/>
        <v>2.8235294117647061</v>
      </c>
      <c r="G46" s="54">
        <f>IF(AND(catpn_1_TZB_1&gt;0,catpn_1_TZV_40&gt;0),(dagenperjaar1*VLOOKUP(B46,dagsoorttabel1,2,FALSE))/(((dagenperjaar1*VLOOKUP(B46,dagsoorttabel1,2,FALSE))-catfd_1_TZV_40)/catpn_1_TZB_1+catfd_1_TZV_40/catpn_1_TZV_40),0)</f>
        <v>0</v>
      </c>
      <c r="H46" s="55">
        <f>IF(AND(catpn_1_TZB_1&gt;0,catpn_1_TZV_40&gt;0),(catdw_1_TZB_1*((dagenperjaar1*VLOOKUP(B46,dagsoorttabel1,2,FALSE))-catfd_1_TZV_40)/catpn_1_TZB_1+catdw_1_TZV_40*catfd_1_TZV_40/catpn_1_TZV_40)/(((dagenperjaar1*VLOOKUP(B46,dagsoorttabel1,2,FALSE))-catfd_1_TZV_40)/catpn_1_TZB_1+catfd_1_TZV_40/catpn_1_TZV_40),0)</f>
        <v>0</v>
      </c>
      <c r="I46" s="40" t="s">
        <v>103</v>
      </c>
      <c r="J46" s="44">
        <f>IF(AND(catpn_1_TZB_1&gt;0,catpn_1_TZV_40&gt;0),(cattf_1_TZB_1*((dagenperjaar1*VLOOKUP(B46,dagsoorttabel1,2,FALSE))-catfd_1_TZV_40)/catpn_1_TZB_1+cattf_1_TZV_40*catfd_1_TZV_40/catpn_1_TZV_40)/(((dagenperjaar1*VLOOKUP(B46,dagsoorttabel1,2,FALSE))-catfd_1_TZV_40)/catpn_1_TZB_1+catfd_1_TZV_40/catpn_1_TZV_40),0)</f>
        <v>0</v>
      </c>
      <c r="K46" s="53">
        <f t="shared" si="1"/>
        <v>0</v>
      </c>
      <c r="L46" s="44">
        <f t="shared" si="2"/>
        <v>0</v>
      </c>
      <c r="M46" s="53">
        <f t="shared" si="3"/>
        <v>0</v>
      </c>
      <c r="N46" s="44">
        <f t="shared" si="4"/>
        <v>0</v>
      </c>
    </row>
    <row r="47" spans="1:14">
      <c r="A47" s="40" t="s">
        <v>268</v>
      </c>
      <c r="B47" s="40" t="s">
        <v>13</v>
      </c>
      <c r="C47" s="40" t="s">
        <v>219</v>
      </c>
      <c r="D47" s="40" t="s">
        <v>269</v>
      </c>
      <c r="E47" s="53">
        <v>22.7</v>
      </c>
      <c r="F47" s="53">
        <f t="shared" si="0"/>
        <v>10.68235294117647</v>
      </c>
      <c r="G47" s="54">
        <f>IF(AND(catpn_1_VHB_1&gt;0,catpn_1_VHV_40&gt;0),(dagenperjaar1*VLOOKUP(B47,dagsoorttabel1,2,FALSE))/(((dagenperjaar1*VLOOKUP(B47,dagsoorttabel1,2,FALSE))-catfd_1_VHV_40)/catpn_1_VHB_1+catfd_1_VHV_40/catpn_1_VHV_40),0)</f>
        <v>0</v>
      </c>
      <c r="H47" s="55">
        <f>IF(AND(catpn_1_VHB_1&gt;0,catpn_1_VHV_40&gt;0),(catdw_1_VHB_1*((dagenperjaar1*VLOOKUP(B47,dagsoorttabel1,2,FALSE))-catfd_1_VHV_40)/catpn_1_VHB_1+catdw_1_VHV_40*catfd_1_VHV_40/catpn_1_VHV_40)/(((dagenperjaar1*VLOOKUP(B47,dagsoorttabel1,2,FALSE))-catfd_1_VHV_40)/catpn_1_VHB_1+catfd_1_VHV_40/catpn_1_VHV_40),0)</f>
        <v>0</v>
      </c>
      <c r="I47" s="40" t="s">
        <v>103</v>
      </c>
      <c r="J47" s="44">
        <f>IF(AND(catpn_1_VHB_1&gt;0,catpn_1_VHV_40&gt;0),(cattf_1_VHB_1*((dagenperjaar1*VLOOKUP(B47,dagsoorttabel1,2,FALSE))-catfd_1_VHV_40)/catpn_1_VHB_1+cattf_1_VHV_40*catfd_1_VHV_40/catpn_1_VHV_40)/(((dagenperjaar1*VLOOKUP(B47,dagsoorttabel1,2,FALSE))-catfd_1_VHV_40)/catpn_1_VHB_1+catfd_1_VHV_40/catpn_1_VHV_40),0)</f>
        <v>0</v>
      </c>
      <c r="K47" s="53">
        <f t="shared" si="1"/>
        <v>0</v>
      </c>
      <c r="L47" s="44">
        <f t="shared" si="2"/>
        <v>0</v>
      </c>
      <c r="M47" s="53">
        <f t="shared" si="3"/>
        <v>0</v>
      </c>
      <c r="N47" s="44">
        <f t="shared" si="4"/>
        <v>0</v>
      </c>
    </row>
    <row r="48" spans="1:14">
      <c r="A48" s="40" t="s">
        <v>268</v>
      </c>
      <c r="B48" s="40" t="s">
        <v>11</v>
      </c>
      <c r="C48" s="40" t="s">
        <v>219</v>
      </c>
      <c r="D48" s="40" t="s">
        <v>269</v>
      </c>
      <c r="E48" s="53">
        <v>5221.3</v>
      </c>
      <c r="F48" s="53">
        <f t="shared" si="0"/>
        <v>4095.1372549019607</v>
      </c>
      <c r="G48" s="54">
        <f>IF(AND(catpn_1_VHB_1&gt;0,catpn_1_VHV_40&gt;0),(dagenperjaar1*VLOOKUP(B48,dagsoorttabel1,2,FALSE))/(((dagenperjaar1*VLOOKUP(B48,dagsoorttabel1,2,FALSE))-catfd_1_VHV_40)/catpn_1_VHB_1+catfd_1_VHV_40/catpn_1_VHV_40),0)</f>
        <v>0</v>
      </c>
      <c r="H48" s="55">
        <f>IF(AND(catpn_1_VHB_1&gt;0,catpn_1_VHV_40&gt;0),(catdw_1_VHB_1*((dagenperjaar1*VLOOKUP(B48,dagsoorttabel1,2,FALSE))-catfd_1_VHV_40)/catpn_1_VHB_1+catdw_1_VHV_40*catfd_1_VHV_40/catpn_1_VHV_40)/(((dagenperjaar1*VLOOKUP(B48,dagsoorttabel1,2,FALSE))-catfd_1_VHV_40)/catpn_1_VHB_1+catfd_1_VHV_40/catpn_1_VHV_40),0)</f>
        <v>0</v>
      </c>
      <c r="I48" s="40" t="s">
        <v>103</v>
      </c>
      <c r="J48" s="44">
        <f>IF(AND(catpn_1_VHB_1&gt;0,catpn_1_VHV_40&gt;0),(cattf_1_VHB_1*((dagenperjaar1*VLOOKUP(B48,dagsoorttabel1,2,FALSE))-catfd_1_VHV_40)/catpn_1_VHB_1+cattf_1_VHV_40*catfd_1_VHV_40/catpn_1_VHV_40)/(((dagenperjaar1*VLOOKUP(B48,dagsoorttabel1,2,FALSE))-catfd_1_VHV_40)/catpn_1_VHB_1+catfd_1_VHV_40/catpn_1_VHV_40),0)</f>
        <v>0</v>
      </c>
      <c r="K48" s="53">
        <f t="shared" si="1"/>
        <v>0</v>
      </c>
      <c r="L48" s="44">
        <f t="shared" si="2"/>
        <v>0</v>
      </c>
      <c r="M48" s="53">
        <f t="shared" si="3"/>
        <v>0</v>
      </c>
      <c r="N48" s="44">
        <f t="shared" si="4"/>
        <v>0</v>
      </c>
    </row>
    <row r="49" spans="1:14">
      <c r="A49" s="40" t="s">
        <v>268</v>
      </c>
      <c r="B49" s="40" t="s">
        <v>17</v>
      </c>
      <c r="C49" s="40" t="s">
        <v>219</v>
      </c>
      <c r="D49" s="40" t="s">
        <v>269</v>
      </c>
      <c r="E49" s="53">
        <v>32.03</v>
      </c>
      <c r="F49" s="53">
        <f t="shared" si="0"/>
        <v>5.0243137254901962</v>
      </c>
      <c r="G49" s="54">
        <f>IF(AND(catpn_1_VHB_1&gt;0,catpn_1_VHV_40&gt;0),(dagenperjaar1*VLOOKUP(B49,dagsoorttabel1,2,FALSE))/(((dagenperjaar1*VLOOKUP(B49,dagsoorttabel1,2,FALSE))-catfd_1_VHV_40)/catpn_1_VHB_1+catfd_1_VHV_40/catpn_1_VHV_40),0)</f>
        <v>0</v>
      </c>
      <c r="H49" s="55">
        <f>IF(AND(catpn_1_VHB_1&gt;0,catpn_1_VHV_40&gt;0),(catdw_1_VHB_1*((dagenperjaar1*VLOOKUP(B49,dagsoorttabel1,2,FALSE))-catfd_1_VHV_40)/catpn_1_VHB_1+catdw_1_VHV_40*catfd_1_VHV_40/catpn_1_VHV_40)/(((dagenperjaar1*VLOOKUP(B49,dagsoorttabel1,2,FALSE))-catfd_1_VHV_40)/catpn_1_VHB_1+catfd_1_VHV_40/catpn_1_VHV_40),0)</f>
        <v>0</v>
      </c>
      <c r="I49" s="40" t="s">
        <v>103</v>
      </c>
      <c r="J49" s="44">
        <f>IF(AND(catpn_1_VHB_1&gt;0,catpn_1_VHV_40&gt;0),(cattf_1_VHB_1*((dagenperjaar1*VLOOKUP(B49,dagsoorttabel1,2,FALSE))-catfd_1_VHV_40)/catpn_1_VHB_1+cattf_1_VHV_40*catfd_1_VHV_40/catpn_1_VHV_40)/(((dagenperjaar1*VLOOKUP(B49,dagsoorttabel1,2,FALSE))-catfd_1_VHV_40)/catpn_1_VHB_1+catfd_1_VHV_40/catpn_1_VHV_40),0)</f>
        <v>0</v>
      </c>
      <c r="K49" s="53">
        <f t="shared" si="1"/>
        <v>0</v>
      </c>
      <c r="L49" s="44">
        <f t="shared" si="2"/>
        <v>0</v>
      </c>
      <c r="M49" s="53">
        <f t="shared" si="3"/>
        <v>0</v>
      </c>
      <c r="N49" s="44">
        <f t="shared" si="4"/>
        <v>0</v>
      </c>
    </row>
    <row r="50" spans="1:14">
      <c r="A50" s="40" t="s">
        <v>268</v>
      </c>
      <c r="B50" s="40" t="s">
        <v>15</v>
      </c>
      <c r="C50" s="40" t="s">
        <v>219</v>
      </c>
      <c r="D50" s="40" t="s">
        <v>269</v>
      </c>
      <c r="E50" s="53">
        <v>13.850000000000001</v>
      </c>
      <c r="F50" s="53">
        <f t="shared" si="0"/>
        <v>4.3450980392156868</v>
      </c>
      <c r="G50" s="54">
        <f>IF(AND(catpn_1_VHB_1&gt;0,catpn_1_VHV_40&gt;0),(dagenperjaar1*VLOOKUP(B50,dagsoorttabel1,2,FALSE))/(((dagenperjaar1*VLOOKUP(B50,dagsoorttabel1,2,FALSE))-catfd_1_VHV_40)/catpn_1_VHB_1+catfd_1_VHV_40/catpn_1_VHV_40),0)</f>
        <v>0</v>
      </c>
      <c r="H50" s="55">
        <f>IF(AND(catpn_1_VHB_1&gt;0,catpn_1_VHV_40&gt;0),(catdw_1_VHB_1*((dagenperjaar1*VLOOKUP(B50,dagsoorttabel1,2,FALSE))-catfd_1_VHV_40)/catpn_1_VHB_1+catdw_1_VHV_40*catfd_1_VHV_40/catpn_1_VHV_40)/(((dagenperjaar1*VLOOKUP(B50,dagsoorttabel1,2,FALSE))-catfd_1_VHV_40)/catpn_1_VHB_1+catfd_1_VHV_40/catpn_1_VHV_40),0)</f>
        <v>0</v>
      </c>
      <c r="I50" s="40" t="s">
        <v>103</v>
      </c>
      <c r="J50" s="44">
        <f>IF(AND(catpn_1_VHB_1&gt;0,catpn_1_VHV_40&gt;0),(cattf_1_VHB_1*((dagenperjaar1*VLOOKUP(B50,dagsoorttabel1,2,FALSE))-catfd_1_VHV_40)/catpn_1_VHB_1+cattf_1_VHV_40*catfd_1_VHV_40/catpn_1_VHV_40)/(((dagenperjaar1*VLOOKUP(B50,dagsoorttabel1,2,FALSE))-catfd_1_VHV_40)/catpn_1_VHB_1+catfd_1_VHV_40/catpn_1_VHV_40),0)</f>
        <v>0</v>
      </c>
      <c r="K50" s="53">
        <f t="shared" si="1"/>
        <v>0</v>
      </c>
      <c r="L50" s="44">
        <f t="shared" si="2"/>
        <v>0</v>
      </c>
      <c r="M50" s="53">
        <f t="shared" si="3"/>
        <v>0</v>
      </c>
      <c r="N50" s="44">
        <f t="shared" si="4"/>
        <v>0</v>
      </c>
    </row>
    <row r="51" spans="1:14">
      <c r="A51" s="40" t="s">
        <v>270</v>
      </c>
      <c r="B51" s="40" t="s">
        <v>11</v>
      </c>
      <c r="C51" s="40" t="s">
        <v>219</v>
      </c>
      <c r="D51" s="40" t="s">
        <v>271</v>
      </c>
      <c r="E51" s="53">
        <v>185.17000000000002</v>
      </c>
      <c r="F51" s="53">
        <f t="shared" si="0"/>
        <v>145.23137254901962</v>
      </c>
      <c r="G51" s="54">
        <f>IF(AND(catpn_1_VZB_1&gt;0,catpn_1_VZV_40&gt;0),(dagenperjaar1*VLOOKUP(B51,dagsoorttabel1,2,FALSE))/(((dagenperjaar1*VLOOKUP(B51,dagsoorttabel1,2,FALSE))-catfd_1_VZV_40)/catpn_1_VZB_1+catfd_1_VZV_40/catpn_1_VZV_40),0)</f>
        <v>0</v>
      </c>
      <c r="H51" s="55">
        <f>IF(AND(catpn_1_VZB_1&gt;0,catpn_1_VZV_40&gt;0),(catdw_1_VZB_1*((dagenperjaar1*VLOOKUP(B51,dagsoorttabel1,2,FALSE))-catfd_1_VZV_40)/catpn_1_VZB_1+catdw_1_VZV_40*catfd_1_VZV_40/catpn_1_VZV_40)/(((dagenperjaar1*VLOOKUP(B51,dagsoorttabel1,2,FALSE))-catfd_1_VZV_40)/catpn_1_VZB_1+catfd_1_VZV_40/catpn_1_VZV_40),0)</f>
        <v>0</v>
      </c>
      <c r="I51" s="40" t="s">
        <v>103</v>
      </c>
      <c r="J51" s="44">
        <f>IF(AND(catpn_1_VZB_1&gt;0,catpn_1_VZV_40&gt;0),(cattf_1_VZB_1*((dagenperjaar1*VLOOKUP(B51,dagsoorttabel1,2,FALSE))-catfd_1_VZV_40)/catpn_1_VZB_1+cattf_1_VZV_40*catfd_1_VZV_40/catpn_1_VZV_40)/(((dagenperjaar1*VLOOKUP(B51,dagsoorttabel1,2,FALSE))-catfd_1_VZV_40)/catpn_1_VZB_1+catfd_1_VZV_40/catpn_1_VZV_40),0)</f>
        <v>0</v>
      </c>
      <c r="K51" s="53">
        <f t="shared" si="1"/>
        <v>0</v>
      </c>
      <c r="L51" s="44">
        <f t="shared" si="2"/>
        <v>0</v>
      </c>
      <c r="M51" s="53">
        <f t="shared" si="3"/>
        <v>0</v>
      </c>
      <c r="N51" s="44">
        <f t="shared" si="4"/>
        <v>0</v>
      </c>
    </row>
    <row r="52" spans="1:14">
      <c r="A52" s="45" t="s">
        <v>272</v>
      </c>
      <c r="B52" s="45" t="s">
        <v>11</v>
      </c>
      <c r="C52" s="45" t="s">
        <v>273</v>
      </c>
      <c r="D52" s="45" t="s">
        <v>274</v>
      </c>
      <c r="E52" s="56">
        <v>0.15</v>
      </c>
      <c r="F52" s="56">
        <f t="shared" si="0"/>
        <v>0.11764705882352941</v>
      </c>
      <c r="G52" s="57"/>
      <c r="H52" s="58"/>
      <c r="I52" s="45" t="s">
        <v>275</v>
      </c>
      <c r="J52" s="49">
        <f>Tariefopbouw1</f>
        <v>0</v>
      </c>
      <c r="K52" s="56">
        <f>F52</f>
        <v>0.11764705882352941</v>
      </c>
      <c r="L52" s="49">
        <f t="shared" si="2"/>
        <v>0</v>
      </c>
      <c r="M52" s="56">
        <f t="shared" si="3"/>
        <v>30</v>
      </c>
      <c r="N52" s="49">
        <f t="shared" si="4"/>
        <v>0</v>
      </c>
    </row>
    <row r="53" spans="1:14">
      <c r="A53" s="85" t="s">
        <v>276</v>
      </c>
      <c r="B53" s="60"/>
      <c r="C53" s="60"/>
      <c r="D53" s="60"/>
      <c r="E53" s="60"/>
      <c r="F53" s="60"/>
      <c r="G53" s="60"/>
      <c r="H53" s="60"/>
      <c r="I53" s="60"/>
      <c r="J53" s="60"/>
      <c r="K53" s="138">
        <f>SUM(K6:K52)</f>
        <v>0.11764705882352941</v>
      </c>
      <c r="L53" s="139">
        <f>SUM(L6:L52)</f>
        <v>0</v>
      </c>
      <c r="M53" s="138">
        <f>SUM(M6:M52)</f>
        <v>30</v>
      </c>
      <c r="N53" s="139">
        <f>SUM(N6:N52)</f>
        <v>0</v>
      </c>
    </row>
    <row r="54" spans="1:14">
      <c r="A54" s="14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1"/>
    </row>
    <row r="55" spans="1:14">
      <c r="A55" s="85" t="s">
        <v>277</v>
      </c>
      <c r="B55" s="60"/>
      <c r="C55" s="60"/>
      <c r="D55" s="60"/>
      <c r="E55" s="60"/>
      <c r="F55" s="60"/>
      <c r="G55" s="60"/>
      <c r="H55" s="60"/>
      <c r="I55" s="60"/>
      <c r="J55" s="139">
        <f>IF(urenjaar1&gt;0,SUMIF(M6:M52,"&gt;0",N6:N52)/urenjaar1,0)</f>
        <v>0</v>
      </c>
      <c r="K55" s="60"/>
      <c r="L55" s="60"/>
      <c r="M55" s="60"/>
      <c r="N55" s="61"/>
    </row>
    <row r="56" spans="1:14">
      <c r="A56" s="14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1"/>
    </row>
    <row r="57" spans="1:14">
      <c r="A57" s="31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3"/>
    </row>
    <row r="58" spans="1:14">
      <c r="A58" s="63" t="s">
        <v>199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59"/>
    </row>
    <row r="59" spans="1:14">
      <c r="A59" s="35" t="s">
        <v>278</v>
      </c>
      <c r="B59" s="35" t="s">
        <v>23</v>
      </c>
      <c r="C59" s="35" t="s">
        <v>219</v>
      </c>
      <c r="D59" s="35" t="s">
        <v>222</v>
      </c>
      <c r="E59" s="50">
        <v>1015.51</v>
      </c>
      <c r="F59" s="50">
        <f>E59*VLOOKUP(B59,dagsoorttabel1,2,FALSE)</f>
        <v>15.92956862745098</v>
      </c>
      <c r="G59" s="51">
        <f>IF(AND(catpn_3_VBHB_1&gt;0,catpn_3_VBHV_2&gt;0),(dagenperjaar1*VLOOKUP(B59,dagsoorttabel1,2,FALSE))/(((dagenperjaar1*VLOOKUP(B59,dagsoorttabel1,2,FALSE))-catfd_3_VBHV_2)/catpn_3_VBHB_1+catfd_3_VBHV_2/catpn_3_VBHV_2),0)</f>
        <v>0</v>
      </c>
      <c r="H59" s="52">
        <f>IF(AND(catpn_3_VBHB_1&gt;0,catpn_3_VBHV_2&gt;0),(catdw_3_VBHB_1*((dagenperjaar1*VLOOKUP(B59,dagsoorttabel1,2,FALSE))-catfd_3_VBHV_2)/catpn_3_VBHB_1+catdw_3_VBHV_2*catfd_3_VBHV_2/catpn_3_VBHV_2)/(((dagenperjaar1*VLOOKUP(B59,dagsoorttabel1,2,FALSE))-catfd_3_VBHV_2)/catpn_3_VBHB_1+catfd_3_VBHV_2/catpn_3_VBHV_2),0)</f>
        <v>0</v>
      </c>
      <c r="I59" s="35" t="s">
        <v>103</v>
      </c>
      <c r="J59" s="39">
        <f>IF(AND(catpn_3_VBHB_1&gt;0,catpn_3_VBHV_2&gt;0),(cattf_3_VBHB_1*((dagenperjaar1*VLOOKUP(B59,dagsoorttabel1,2,FALSE))-catfd_3_VBHV_2)/catpn_3_VBHB_1+cattf_3_VBHV_2*catfd_3_VBHV_2/catpn_3_VBHV_2)/(((dagenperjaar1*VLOOKUP(B59,dagsoorttabel1,2,FALSE))-catfd_3_VBHV_2)/catpn_3_VBHB_1+catfd_3_VBHV_2/catpn_3_VBHV_2),0)</f>
        <v>0</v>
      </c>
      <c r="K59" s="50">
        <f>IF(OR(ISBLANK(G59),G59=0),0,F59/G59)</f>
        <v>0</v>
      </c>
      <c r="L59" s="39">
        <f>J59*K59</f>
        <v>0</v>
      </c>
      <c r="M59" s="50">
        <f>K59*dagenperjaar1</f>
        <v>0</v>
      </c>
      <c r="N59" s="39">
        <f>M59*J59</f>
        <v>0</v>
      </c>
    </row>
    <row r="60" spans="1:14">
      <c r="A60" s="40" t="s">
        <v>279</v>
      </c>
      <c r="B60" s="40" t="s">
        <v>23</v>
      </c>
      <c r="C60" s="40" t="s">
        <v>219</v>
      </c>
      <c r="D60" s="40" t="s">
        <v>224</v>
      </c>
      <c r="E60" s="53">
        <v>461</v>
      </c>
      <c r="F60" s="53">
        <f>E60*VLOOKUP(B60,dagsoorttabel1,2,FALSE)</f>
        <v>7.2313725490196079</v>
      </c>
      <c r="G60" s="54">
        <f>IF(AND(catpn_3_VBZB_1&gt;0,catpn_3_VBZV_2&gt;0),(dagenperjaar1*VLOOKUP(B60,dagsoorttabel1,2,FALSE))/(((dagenperjaar1*VLOOKUP(B60,dagsoorttabel1,2,FALSE))-catfd_3_VBZV_2)/catpn_3_VBZB_1+catfd_3_VBZV_2/catpn_3_VBZV_2),0)</f>
        <v>0</v>
      </c>
      <c r="H60" s="55">
        <f>IF(AND(catpn_3_VBZB_1&gt;0,catpn_3_VBZV_2&gt;0),(catdw_3_VBZB_1*((dagenperjaar1*VLOOKUP(B60,dagsoorttabel1,2,FALSE))-catfd_3_VBZV_2)/catpn_3_VBZB_1+catdw_3_VBZV_2*catfd_3_VBZV_2/catpn_3_VBZV_2)/(((dagenperjaar1*VLOOKUP(B60,dagsoorttabel1,2,FALSE))-catfd_3_VBZV_2)/catpn_3_VBZB_1+catfd_3_VBZV_2/catpn_3_VBZV_2),0)</f>
        <v>0</v>
      </c>
      <c r="I60" s="40" t="s">
        <v>103</v>
      </c>
      <c r="J60" s="44">
        <f>IF(AND(catpn_3_VBZB_1&gt;0,catpn_3_VBZV_2&gt;0),(cattf_3_VBZB_1*((dagenperjaar1*VLOOKUP(B60,dagsoorttabel1,2,FALSE))-catfd_3_VBZV_2)/catpn_3_VBZB_1+cattf_3_VBZV_2*catfd_3_VBZV_2/catpn_3_VBZV_2)/(((dagenperjaar1*VLOOKUP(B60,dagsoorttabel1,2,FALSE))-catfd_3_VBZV_2)/catpn_3_VBZB_1+catfd_3_VBZV_2/catpn_3_VBZV_2),0)</f>
        <v>0</v>
      </c>
      <c r="K60" s="53">
        <f>IF(OR(ISBLANK(G60),G60=0),0,F60/G60)</f>
        <v>0</v>
      </c>
      <c r="L60" s="44">
        <f>J60*K60</f>
        <v>0</v>
      </c>
      <c r="M60" s="53">
        <f>K60*dagenperjaar1</f>
        <v>0</v>
      </c>
      <c r="N60" s="44">
        <f>M60*J60</f>
        <v>0</v>
      </c>
    </row>
    <row r="61" spans="1:14">
      <c r="A61" s="40" t="s">
        <v>280</v>
      </c>
      <c r="B61" s="40" t="s">
        <v>23</v>
      </c>
      <c r="C61" s="40" t="s">
        <v>219</v>
      </c>
      <c r="D61" s="40" t="s">
        <v>251</v>
      </c>
      <c r="E61" s="53">
        <v>6.5</v>
      </c>
      <c r="F61" s="53">
        <f>E61*VLOOKUP(B61,dagsoorttabel1,2,FALSE)</f>
        <v>0.10196078431372549</v>
      </c>
      <c r="G61" s="54">
        <f>IF(AND(catpn_3_VPHB_1&gt;0,catpn_3_VPHV_2&gt;0),(dagenperjaar1*VLOOKUP(B61,dagsoorttabel1,2,FALSE))/(((dagenperjaar1*VLOOKUP(B61,dagsoorttabel1,2,FALSE))-catfd_3_VPHV_2)/catpn_3_VPHB_1+catfd_3_VPHV_2/catpn_3_VPHV_2),0)</f>
        <v>0</v>
      </c>
      <c r="H61" s="55">
        <f>IF(AND(catpn_3_VPHB_1&gt;0,catpn_3_VPHV_2&gt;0),(catdw_3_VPHB_1*((dagenperjaar1*VLOOKUP(B61,dagsoorttabel1,2,FALSE))-catfd_3_VPHV_2)/catpn_3_VPHB_1+catdw_3_VPHV_2*catfd_3_VPHV_2/catpn_3_VPHV_2)/(((dagenperjaar1*VLOOKUP(B61,dagsoorttabel1,2,FALSE))-catfd_3_VPHV_2)/catpn_3_VPHB_1+catfd_3_VPHV_2/catpn_3_VPHV_2),0)</f>
        <v>0</v>
      </c>
      <c r="I61" s="40" t="s">
        <v>103</v>
      </c>
      <c r="J61" s="44">
        <f>IF(AND(catpn_3_VPHB_1&gt;0,catpn_3_VPHV_2&gt;0),(cattf_3_VPHB_1*((dagenperjaar1*VLOOKUP(B61,dagsoorttabel1,2,FALSE))-catfd_3_VPHV_2)/catpn_3_VPHB_1+cattf_3_VPHV_2*catfd_3_VPHV_2/catpn_3_VPHV_2)/(((dagenperjaar1*VLOOKUP(B61,dagsoorttabel1,2,FALSE))-catfd_3_VPHV_2)/catpn_3_VPHB_1+catfd_3_VPHV_2/catpn_3_VPHV_2),0)</f>
        <v>0</v>
      </c>
      <c r="K61" s="53">
        <f>IF(OR(ISBLANK(G61),G61=0),0,F61/G61)</f>
        <v>0</v>
      </c>
      <c r="L61" s="44">
        <f>J61*K61</f>
        <v>0</v>
      </c>
      <c r="M61" s="53">
        <f>K61*dagenperjaar1</f>
        <v>0</v>
      </c>
      <c r="N61" s="44">
        <f>M61*J61</f>
        <v>0</v>
      </c>
    </row>
    <row r="62" spans="1:14">
      <c r="A62" s="40" t="s">
        <v>281</v>
      </c>
      <c r="B62" s="40" t="s">
        <v>23</v>
      </c>
      <c r="C62" s="40" t="s">
        <v>219</v>
      </c>
      <c r="D62" s="40" t="s">
        <v>261</v>
      </c>
      <c r="E62" s="53">
        <v>371.24</v>
      </c>
      <c r="F62" s="53">
        <f>E62*VLOOKUP(B62,dagsoorttabel1,2,FALSE)</f>
        <v>5.8233725490196075</v>
      </c>
      <c r="G62" s="54">
        <f>IF(AND(catpn_3_VSHB_1&gt;0,catpn_3_VSHV_2&gt;0),(dagenperjaar1*VLOOKUP(B62,dagsoorttabel1,2,FALSE))/(((dagenperjaar1*VLOOKUP(B62,dagsoorttabel1,2,FALSE))-catfd_3_VSHV_2)/catpn_3_VSHB_1+catfd_3_VSHV_2/catpn_3_VSHV_2),0)</f>
        <v>0</v>
      </c>
      <c r="H62" s="55">
        <f>IF(AND(catpn_3_VSHB_1&gt;0,catpn_3_VSHV_2&gt;0),(catdw_3_VSHB_1*((dagenperjaar1*VLOOKUP(B62,dagsoorttabel1,2,FALSE))-catfd_3_VSHV_2)/catpn_3_VSHB_1+catdw_3_VSHV_2*catfd_3_VSHV_2/catpn_3_VSHV_2)/(((dagenperjaar1*VLOOKUP(B62,dagsoorttabel1,2,FALSE))-catfd_3_VSHV_2)/catpn_3_VSHB_1+catfd_3_VSHV_2/catpn_3_VSHV_2),0)</f>
        <v>0</v>
      </c>
      <c r="I62" s="40" t="s">
        <v>103</v>
      </c>
      <c r="J62" s="44">
        <f>IF(AND(catpn_3_VSHB_1&gt;0,catpn_3_VSHV_2&gt;0),(cattf_3_VSHB_1*((dagenperjaar1*VLOOKUP(B62,dagsoorttabel1,2,FALSE))-catfd_3_VSHV_2)/catpn_3_VSHB_1+cattf_3_VSHV_2*catfd_3_VSHV_2/catpn_3_VSHV_2)/(((dagenperjaar1*VLOOKUP(B62,dagsoorttabel1,2,FALSE))-catfd_3_VSHV_2)/catpn_3_VSHB_1+catfd_3_VSHV_2/catpn_3_VSHV_2),0)</f>
        <v>0</v>
      </c>
      <c r="K62" s="53">
        <f>IF(OR(ISBLANK(G62),G62=0),0,F62/G62)</f>
        <v>0</v>
      </c>
      <c r="L62" s="44">
        <f>J62*K62</f>
        <v>0</v>
      </c>
      <c r="M62" s="53">
        <f>K62*dagenperjaar1</f>
        <v>0</v>
      </c>
      <c r="N62" s="44">
        <f>M62*J62</f>
        <v>0</v>
      </c>
    </row>
    <row r="63" spans="1:14">
      <c r="A63" s="45" t="s">
        <v>282</v>
      </c>
      <c r="B63" s="45" t="s">
        <v>23</v>
      </c>
      <c r="C63" s="45" t="s">
        <v>219</v>
      </c>
      <c r="D63" s="45" t="s">
        <v>269</v>
      </c>
      <c r="E63" s="56">
        <v>32.799999999999997</v>
      </c>
      <c r="F63" s="56">
        <f>E63*VLOOKUP(B63,dagsoorttabel1,2,FALSE)</f>
        <v>0.51450980392156853</v>
      </c>
      <c r="G63" s="57">
        <f>IF(AND(catpn_3_VVHB_1&gt;0,catpn_3_VVHV_2&gt;0),(dagenperjaar1*VLOOKUP(B63,dagsoorttabel1,2,FALSE))/(((dagenperjaar1*VLOOKUP(B63,dagsoorttabel1,2,FALSE))-catfd_3_VVHV_2)/catpn_3_VVHB_1+catfd_3_VVHV_2/catpn_3_VVHV_2),0)</f>
        <v>0</v>
      </c>
      <c r="H63" s="58">
        <f>IF(AND(catpn_3_VVHB_1&gt;0,catpn_3_VVHV_2&gt;0),(catdw_3_VVHB_1*((dagenperjaar1*VLOOKUP(B63,dagsoorttabel1,2,FALSE))-catfd_3_VVHV_2)/catpn_3_VVHB_1+catdw_3_VVHV_2*catfd_3_VVHV_2/catpn_3_VVHV_2)/(((dagenperjaar1*VLOOKUP(B63,dagsoorttabel1,2,FALSE))-catfd_3_VVHV_2)/catpn_3_VVHB_1+catfd_3_VVHV_2/catpn_3_VVHV_2),0)</f>
        <v>0</v>
      </c>
      <c r="I63" s="45" t="s">
        <v>103</v>
      </c>
      <c r="J63" s="49">
        <f>IF(AND(catpn_3_VVHB_1&gt;0,catpn_3_VVHV_2&gt;0),(cattf_3_VVHB_1*((dagenperjaar1*VLOOKUP(B63,dagsoorttabel1,2,FALSE))-catfd_3_VVHV_2)/catpn_3_VVHB_1+cattf_3_VVHV_2*catfd_3_VVHV_2/catpn_3_VVHV_2)/(((dagenperjaar1*VLOOKUP(B63,dagsoorttabel1,2,FALSE))-catfd_3_VVHV_2)/catpn_3_VVHB_1+catfd_3_VVHV_2/catpn_3_VVHV_2),0)</f>
        <v>0</v>
      </c>
      <c r="K63" s="56">
        <f>IF(OR(ISBLANK(G63),G63=0),0,F63/G63)</f>
        <v>0</v>
      </c>
      <c r="L63" s="49">
        <f>J63*K63</f>
        <v>0</v>
      </c>
      <c r="M63" s="56">
        <f>K63*dagenperjaar1</f>
        <v>0</v>
      </c>
      <c r="N63" s="49">
        <f>M63*J63</f>
        <v>0</v>
      </c>
    </row>
    <row r="64" spans="1:14">
      <c r="A64" s="85" t="s">
        <v>283</v>
      </c>
      <c r="B64" s="60"/>
      <c r="C64" s="60"/>
      <c r="D64" s="60"/>
      <c r="E64" s="60"/>
      <c r="F64" s="60"/>
      <c r="G64" s="60"/>
      <c r="H64" s="60"/>
      <c r="I64" s="60"/>
      <c r="J64" s="60"/>
      <c r="K64" s="138">
        <f>SUM(K59:K63)</f>
        <v>0</v>
      </c>
      <c r="L64" s="139">
        <f>SUM(L59:L63)</f>
        <v>0</v>
      </c>
      <c r="M64" s="138">
        <f>SUM(M59:M63)</f>
        <v>0</v>
      </c>
      <c r="N64" s="139">
        <f>SUM(N59:N63)</f>
        <v>0</v>
      </c>
    </row>
    <row r="65" spans="1:14">
      <c r="A65" s="14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1"/>
    </row>
    <row r="66" spans="1:14">
      <c r="A66" s="85" t="s">
        <v>284</v>
      </c>
      <c r="B66" s="60"/>
      <c r="C66" s="60"/>
      <c r="D66" s="60"/>
      <c r="E66" s="60"/>
      <c r="F66" s="60"/>
      <c r="G66" s="60"/>
      <c r="H66" s="60"/>
      <c r="I66" s="60"/>
      <c r="J66" s="139">
        <f>IF(urenjaar3&gt;0,SUMIF(M59:M63,"&gt;0",N59:N63)/urenjaar3,0)</f>
        <v>0</v>
      </c>
      <c r="K66" s="60"/>
      <c r="L66" s="60"/>
      <c r="M66" s="60"/>
      <c r="N66" s="61"/>
    </row>
    <row r="67" spans="1:14">
      <c r="A67" s="14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1"/>
    </row>
    <row r="69" spans="1:14">
      <c r="A69" s="85" t="s">
        <v>285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138">
        <f>urenjaar1+urenjaar3</f>
        <v>30</v>
      </c>
      <c r="N69" s="139">
        <f>prijsjaar1+prijsjaar3</f>
        <v>0</v>
      </c>
    </row>
  </sheetData>
  <sheetProtection algorithmName="SHA-512" hashValue="TidS3Xtb3I0XieeeEcUr6rZdmNL7D/jqJoZQ9LaB22fNeXlA1GJn4e50UFD0CsF+HNZLvBWY/kioIqI9j89NxA==" saltValue="21CHPwdHlEGQHLTa2pMEUQ==" spinCount="100000" sheet="1" objects="1" scenarios="1" autoFilter="0"/>
  <pageMargins left="0.7" right="0.7" top="0.75" bottom="0.75" header="0.3" footer="0.3"/>
  <pageSetup paperSize="9" scale="70" orientation="landscape" horizontalDpi="4294967295" verticalDpi="4294967295" r:id="rId1"/>
  <headerFooter>
    <oddFooter>&amp;LOnderwijsgroep Galilei EA2025                               &amp;ROpmaakdatum: 14-02-2025
Intexso - Plantageweg 23E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03A8A-FC58-4FCB-8674-D423DD7339E3}">
  <dimension ref="A1:U663"/>
  <sheetViews>
    <sheetView workbookViewId="0">
      <pane xSplit="4" ySplit="3" topLeftCell="E4" activePane="bottomRight" state="frozen"/>
      <selection pane="bottomRight" activeCell="E4" sqref="E4"/>
      <selection pane="bottomLeft" activeCell="A4" sqref="A4"/>
      <selection pane="topRight" activeCell="E1" sqref="E1"/>
    </sheetView>
  </sheetViews>
  <sheetFormatPr defaultRowHeight="12.75"/>
  <cols>
    <col min="1" max="1" width="8.625" customWidth="1"/>
    <col min="2" max="3" width="7.625" customWidth="1"/>
    <col min="4" max="4" width="10.625" customWidth="1"/>
    <col min="5" max="5" width="25.625" customWidth="1"/>
    <col min="6" max="6" width="11.625" customWidth="1"/>
    <col min="7" max="7" width="7.625" customWidth="1"/>
    <col min="8" max="8" width="6.625" customWidth="1"/>
    <col min="9" max="10" width="8.625" customWidth="1"/>
    <col min="11" max="12" width="10.625" customWidth="1"/>
    <col min="13" max="14" width="11.625" customWidth="1"/>
    <col min="15" max="15" width="9.625" customWidth="1"/>
    <col min="16" max="19" width="11.625" customWidth="1"/>
    <col min="20" max="20" width="12.625" customWidth="1"/>
    <col min="21" max="21" width="14.625" customWidth="1"/>
  </cols>
  <sheetData>
    <row r="1" spans="1:21">
      <c r="A1" s="1" t="str">
        <f>CONCATENATE("Bijlage G.3: ",tabeltype," ruimten werkdag")</f>
        <v>Bijlage G.3: Invultabel ruimten werkdag</v>
      </c>
    </row>
    <row r="3" spans="1:21" ht="38.25">
      <c r="A3" s="62" t="s">
        <v>286</v>
      </c>
      <c r="B3" s="62" t="s">
        <v>287</v>
      </c>
      <c r="C3" s="62" t="s">
        <v>288</v>
      </c>
      <c r="D3" s="62" t="s">
        <v>289</v>
      </c>
      <c r="E3" s="62" t="s">
        <v>290</v>
      </c>
      <c r="F3" s="62" t="s">
        <v>291</v>
      </c>
      <c r="G3" s="62" t="s">
        <v>210</v>
      </c>
      <c r="H3" s="62" t="s">
        <v>7</v>
      </c>
      <c r="I3" s="62" t="s">
        <v>292</v>
      </c>
      <c r="J3" s="62" t="s">
        <v>293</v>
      </c>
      <c r="K3" s="62" t="s">
        <v>212</v>
      </c>
      <c r="L3" s="62" t="s">
        <v>213</v>
      </c>
      <c r="M3" s="62" t="s">
        <v>95</v>
      </c>
      <c r="N3" s="62" t="s">
        <v>96</v>
      </c>
      <c r="O3" s="62" t="s">
        <v>97</v>
      </c>
      <c r="P3" s="62" t="s">
        <v>98</v>
      </c>
      <c r="Q3" s="62" t="s">
        <v>214</v>
      </c>
      <c r="R3" s="62" t="s">
        <v>294</v>
      </c>
      <c r="S3" s="62" t="s">
        <v>215</v>
      </c>
      <c r="T3" s="62" t="s">
        <v>216</v>
      </c>
      <c r="U3" s="62" t="s">
        <v>217</v>
      </c>
    </row>
    <row r="4" spans="1:21">
      <c r="A4" s="63" t="s">
        <v>295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59"/>
    </row>
    <row r="5" spans="1:21">
      <c r="A5" s="64" t="s">
        <v>296</v>
      </c>
      <c r="B5" s="65" t="s">
        <v>41</v>
      </c>
      <c r="C5" s="65" t="s">
        <v>297</v>
      </c>
      <c r="D5" s="65" t="s">
        <v>298</v>
      </c>
      <c r="E5" s="66" t="s">
        <v>299</v>
      </c>
      <c r="F5" s="65" t="s">
        <v>300</v>
      </c>
      <c r="G5" s="65" t="s">
        <v>270</v>
      </c>
      <c r="H5" s="65" t="s">
        <v>11</v>
      </c>
      <c r="I5" s="65" t="s">
        <v>219</v>
      </c>
      <c r="J5" s="65"/>
      <c r="K5" s="67">
        <v>76</v>
      </c>
      <c r="L5" s="67">
        <f t="shared" ref="L5:L68" si="0">K5*VLOOKUP(H5,dagsoorttabel1,2,FALSE)</f>
        <v>59.607843137254903</v>
      </c>
      <c r="M5" s="68">
        <f>prodnorm61</f>
        <v>0</v>
      </c>
      <c r="N5" s="69">
        <f>dagwerk61</f>
        <v>0</v>
      </c>
      <c r="O5" s="65" t="s">
        <v>103</v>
      </c>
      <c r="P5" s="70">
        <f>uurtarief61</f>
        <v>0</v>
      </c>
      <c r="Q5" s="67" t="e">
        <f t="shared" ref="Q5:Q36" si="1">IF(ISBLANK(M5),0,L5/M5)</f>
        <v>#DIV/0!</v>
      </c>
      <c r="R5" s="67" t="e">
        <f t="shared" ref="R5:R36" si="2">IF(ISBLANK(M5),0,Q5*N5)</f>
        <v>#DIV/0!</v>
      </c>
      <c r="S5" s="70" t="e">
        <f t="shared" ref="S5:S68" si="3">P5*Q5</f>
        <v>#DIV/0!</v>
      </c>
      <c r="T5" s="67" t="e">
        <f t="shared" ref="T5:T68" si="4">Q5*dagenperjaar1</f>
        <v>#DIV/0!</v>
      </c>
      <c r="U5" s="71" t="e">
        <f t="shared" ref="U5:U68" si="5">T5*P5</f>
        <v>#DIV/0!</v>
      </c>
    </row>
    <row r="6" spans="1:21">
      <c r="A6" s="72" t="s">
        <v>296</v>
      </c>
      <c r="B6" s="73" t="s">
        <v>41</v>
      </c>
      <c r="C6" s="73" t="s">
        <v>297</v>
      </c>
      <c r="D6" s="73" t="s">
        <v>301</v>
      </c>
      <c r="E6" s="74" t="s">
        <v>302</v>
      </c>
      <c r="F6" s="73" t="s">
        <v>303</v>
      </c>
      <c r="G6" s="73" t="s">
        <v>250</v>
      </c>
      <c r="H6" s="73" t="s">
        <v>11</v>
      </c>
      <c r="I6" s="73" t="s">
        <v>219</v>
      </c>
      <c r="J6" s="73"/>
      <c r="K6" s="75">
        <v>14.8</v>
      </c>
      <c r="L6" s="75">
        <f t="shared" si="0"/>
        <v>11.607843137254902</v>
      </c>
      <c r="M6" s="76">
        <f>prodnorm41</f>
        <v>0</v>
      </c>
      <c r="N6" s="25">
        <f>dagwerk41</f>
        <v>0</v>
      </c>
      <c r="O6" s="73" t="s">
        <v>103</v>
      </c>
      <c r="P6" s="13">
        <f>uurtarief41</f>
        <v>0</v>
      </c>
      <c r="Q6" s="75" t="e">
        <f t="shared" si="1"/>
        <v>#DIV/0!</v>
      </c>
      <c r="R6" s="75" t="e">
        <f t="shared" si="2"/>
        <v>#DIV/0!</v>
      </c>
      <c r="S6" s="13" t="e">
        <f t="shared" si="3"/>
        <v>#DIV/0!</v>
      </c>
      <c r="T6" s="75" t="e">
        <f t="shared" si="4"/>
        <v>#DIV/0!</v>
      </c>
      <c r="U6" s="14" t="e">
        <f t="shared" si="5"/>
        <v>#DIV/0!</v>
      </c>
    </row>
    <row r="7" spans="1:21">
      <c r="A7" s="72" t="s">
        <v>296</v>
      </c>
      <c r="B7" s="73" t="s">
        <v>41</v>
      </c>
      <c r="C7" s="73" t="s">
        <v>297</v>
      </c>
      <c r="D7" s="73" t="s">
        <v>304</v>
      </c>
      <c r="E7" s="74" t="s">
        <v>305</v>
      </c>
      <c r="F7" s="73" t="s">
        <v>306</v>
      </c>
      <c r="G7" s="73" t="s">
        <v>221</v>
      </c>
      <c r="H7" s="73" t="s">
        <v>11</v>
      </c>
      <c r="I7" s="73" t="s">
        <v>219</v>
      </c>
      <c r="J7" s="73"/>
      <c r="K7" s="75">
        <v>14.8</v>
      </c>
      <c r="L7" s="75">
        <f t="shared" si="0"/>
        <v>11.607843137254902</v>
      </c>
      <c r="M7" s="76">
        <f>prodnorm18</f>
        <v>0</v>
      </c>
      <c r="N7" s="25">
        <f>dagwerk18</f>
        <v>0</v>
      </c>
      <c r="O7" s="73" t="s">
        <v>103</v>
      </c>
      <c r="P7" s="13">
        <f>uurtarief18</f>
        <v>0</v>
      </c>
      <c r="Q7" s="75" t="e">
        <f t="shared" si="1"/>
        <v>#DIV/0!</v>
      </c>
      <c r="R7" s="75" t="e">
        <f t="shared" si="2"/>
        <v>#DIV/0!</v>
      </c>
      <c r="S7" s="13" t="e">
        <f t="shared" si="3"/>
        <v>#DIV/0!</v>
      </c>
      <c r="T7" s="75" t="e">
        <f t="shared" si="4"/>
        <v>#DIV/0!</v>
      </c>
      <c r="U7" s="14" t="e">
        <f t="shared" si="5"/>
        <v>#DIV/0!</v>
      </c>
    </row>
    <row r="8" spans="1:21">
      <c r="A8" s="72" t="s">
        <v>296</v>
      </c>
      <c r="B8" s="73" t="s">
        <v>41</v>
      </c>
      <c r="C8" s="73" t="s">
        <v>297</v>
      </c>
      <c r="D8" s="73" t="s">
        <v>307</v>
      </c>
      <c r="E8" s="74" t="s">
        <v>308</v>
      </c>
      <c r="F8" s="73" t="s">
        <v>309</v>
      </c>
      <c r="G8" s="73" t="s">
        <v>218</v>
      </c>
      <c r="H8" s="73" t="s">
        <v>11</v>
      </c>
      <c r="I8" s="73" t="s">
        <v>219</v>
      </c>
      <c r="J8" s="73"/>
      <c r="K8" s="75">
        <v>393.5</v>
      </c>
      <c r="L8" s="75">
        <f t="shared" si="0"/>
        <v>308.62745098039215</v>
      </c>
      <c r="M8" s="76">
        <f>prodnorm16</f>
        <v>0</v>
      </c>
      <c r="N8" s="25">
        <f>dagwerk16</f>
        <v>0</v>
      </c>
      <c r="O8" s="73" t="s">
        <v>103</v>
      </c>
      <c r="P8" s="13">
        <f>uurtarief16</f>
        <v>0</v>
      </c>
      <c r="Q8" s="75" t="e">
        <f t="shared" si="1"/>
        <v>#DIV/0!</v>
      </c>
      <c r="R8" s="75" t="e">
        <f t="shared" si="2"/>
        <v>#DIV/0!</v>
      </c>
      <c r="S8" s="13" t="e">
        <f t="shared" si="3"/>
        <v>#DIV/0!</v>
      </c>
      <c r="T8" s="75" t="e">
        <f t="shared" si="4"/>
        <v>#DIV/0!</v>
      </c>
      <c r="U8" s="14" t="e">
        <f t="shared" si="5"/>
        <v>#DIV/0!</v>
      </c>
    </row>
    <row r="9" spans="1:21" ht="25.5">
      <c r="A9" s="72" t="s">
        <v>296</v>
      </c>
      <c r="B9" s="73" t="s">
        <v>41</v>
      </c>
      <c r="C9" s="73" t="s">
        <v>297</v>
      </c>
      <c r="D9" s="73" t="s">
        <v>310</v>
      </c>
      <c r="E9" s="74" t="s">
        <v>311</v>
      </c>
      <c r="F9" s="73" t="s">
        <v>306</v>
      </c>
      <c r="G9" s="73" t="s">
        <v>252</v>
      </c>
      <c r="H9" s="73" t="s">
        <v>11</v>
      </c>
      <c r="I9" s="73" t="s">
        <v>219</v>
      </c>
      <c r="J9" s="73"/>
      <c r="K9" s="75">
        <v>74.5</v>
      </c>
      <c r="L9" s="75">
        <f t="shared" si="0"/>
        <v>58.431372549019606</v>
      </c>
      <c r="M9" s="76">
        <f>prodnorm44</f>
        <v>0</v>
      </c>
      <c r="N9" s="25">
        <f>dagwerk44</f>
        <v>0</v>
      </c>
      <c r="O9" s="73" t="s">
        <v>103</v>
      </c>
      <c r="P9" s="13">
        <f>uurtarief44</f>
        <v>0</v>
      </c>
      <c r="Q9" s="75" t="e">
        <f t="shared" si="1"/>
        <v>#DIV/0!</v>
      </c>
      <c r="R9" s="75" t="e">
        <f t="shared" si="2"/>
        <v>#DIV/0!</v>
      </c>
      <c r="S9" s="13" t="e">
        <f t="shared" si="3"/>
        <v>#DIV/0!</v>
      </c>
      <c r="T9" s="75" t="e">
        <f t="shared" si="4"/>
        <v>#DIV/0!</v>
      </c>
      <c r="U9" s="14" t="e">
        <f t="shared" si="5"/>
        <v>#DIV/0!</v>
      </c>
    </row>
    <row r="10" spans="1:21">
      <c r="A10" s="72" t="s">
        <v>296</v>
      </c>
      <c r="B10" s="73" t="s">
        <v>41</v>
      </c>
      <c r="C10" s="73" t="s">
        <v>297</v>
      </c>
      <c r="D10" s="73" t="s">
        <v>312</v>
      </c>
      <c r="E10" s="74" t="s">
        <v>313</v>
      </c>
      <c r="F10" s="73" t="s">
        <v>306</v>
      </c>
      <c r="G10" s="73" t="s">
        <v>243</v>
      </c>
      <c r="H10" s="73" t="s">
        <v>13</v>
      </c>
      <c r="I10" s="73" t="s">
        <v>219</v>
      </c>
      <c r="J10" s="73"/>
      <c r="K10" s="75">
        <v>53.5</v>
      </c>
      <c r="L10" s="75">
        <f t="shared" si="0"/>
        <v>25.176470588235293</v>
      </c>
      <c r="M10" s="76">
        <f>prodnorm34</f>
        <v>0</v>
      </c>
      <c r="N10" s="25">
        <f>dagwerk34</f>
        <v>0</v>
      </c>
      <c r="O10" s="73" t="s">
        <v>103</v>
      </c>
      <c r="P10" s="13">
        <f>uurtarief34</f>
        <v>0</v>
      </c>
      <c r="Q10" s="75" t="e">
        <f t="shared" si="1"/>
        <v>#DIV/0!</v>
      </c>
      <c r="R10" s="75" t="e">
        <f t="shared" si="2"/>
        <v>#DIV/0!</v>
      </c>
      <c r="S10" s="13" t="e">
        <f t="shared" si="3"/>
        <v>#DIV/0!</v>
      </c>
      <c r="T10" s="75" t="e">
        <f t="shared" si="4"/>
        <v>#DIV/0!</v>
      </c>
      <c r="U10" s="14" t="e">
        <f t="shared" si="5"/>
        <v>#DIV/0!</v>
      </c>
    </row>
    <row r="11" spans="1:21">
      <c r="A11" s="72" t="s">
        <v>296</v>
      </c>
      <c r="B11" s="73" t="s">
        <v>41</v>
      </c>
      <c r="C11" s="73" t="s">
        <v>297</v>
      </c>
      <c r="D11" s="73" t="s">
        <v>314</v>
      </c>
      <c r="E11" s="74" t="s">
        <v>315</v>
      </c>
      <c r="F11" s="73" t="s">
        <v>306</v>
      </c>
      <c r="G11" s="73" t="s">
        <v>264</v>
      </c>
      <c r="H11" s="73" t="s">
        <v>11</v>
      </c>
      <c r="I11" s="73" t="s">
        <v>219</v>
      </c>
      <c r="J11" s="73"/>
      <c r="K11" s="75">
        <v>20</v>
      </c>
      <c r="L11" s="75">
        <f t="shared" si="0"/>
        <v>15.686274509803921</v>
      </c>
      <c r="M11" s="76">
        <f>prodnorm55</f>
        <v>0</v>
      </c>
      <c r="N11" s="25">
        <f>dagwerk55</f>
        <v>0</v>
      </c>
      <c r="O11" s="73" t="s">
        <v>103</v>
      </c>
      <c r="P11" s="13">
        <f>uurtarief55</f>
        <v>0</v>
      </c>
      <c r="Q11" s="75" t="e">
        <f t="shared" si="1"/>
        <v>#DIV/0!</v>
      </c>
      <c r="R11" s="75" t="e">
        <f t="shared" si="2"/>
        <v>#DIV/0!</v>
      </c>
      <c r="S11" s="13" t="e">
        <f t="shared" si="3"/>
        <v>#DIV/0!</v>
      </c>
      <c r="T11" s="75" t="e">
        <f t="shared" si="4"/>
        <v>#DIV/0!</v>
      </c>
      <c r="U11" s="14" t="e">
        <f t="shared" si="5"/>
        <v>#DIV/0!</v>
      </c>
    </row>
    <row r="12" spans="1:21">
      <c r="A12" s="72" t="s">
        <v>296</v>
      </c>
      <c r="B12" s="73" t="s">
        <v>41</v>
      </c>
      <c r="C12" s="73" t="s">
        <v>297</v>
      </c>
      <c r="D12" s="73" t="s">
        <v>316</v>
      </c>
      <c r="E12" s="74" t="s">
        <v>315</v>
      </c>
      <c r="F12" s="73" t="s">
        <v>317</v>
      </c>
      <c r="G12" s="73" t="s">
        <v>266</v>
      </c>
      <c r="H12" s="73" t="s">
        <v>11</v>
      </c>
      <c r="I12" s="73" t="s">
        <v>219</v>
      </c>
      <c r="J12" s="73"/>
      <c r="K12" s="75">
        <v>3.6</v>
      </c>
      <c r="L12" s="75">
        <f t="shared" si="0"/>
        <v>2.8235294117647061</v>
      </c>
      <c r="M12" s="76">
        <f>prodnorm56</f>
        <v>0</v>
      </c>
      <c r="N12" s="25">
        <f>dagwerk56</f>
        <v>0</v>
      </c>
      <c r="O12" s="73" t="s">
        <v>103</v>
      </c>
      <c r="P12" s="13">
        <f>uurtarief56</f>
        <v>0</v>
      </c>
      <c r="Q12" s="75" t="e">
        <f t="shared" si="1"/>
        <v>#DIV/0!</v>
      </c>
      <c r="R12" s="75" t="e">
        <f t="shared" si="2"/>
        <v>#DIV/0!</v>
      </c>
      <c r="S12" s="13" t="e">
        <f t="shared" si="3"/>
        <v>#DIV/0!</v>
      </c>
      <c r="T12" s="75" t="e">
        <f t="shared" si="4"/>
        <v>#DIV/0!</v>
      </c>
      <c r="U12" s="14" t="e">
        <f t="shared" si="5"/>
        <v>#DIV/0!</v>
      </c>
    </row>
    <row r="13" spans="1:21">
      <c r="A13" s="72" t="s">
        <v>296</v>
      </c>
      <c r="B13" s="73" t="s">
        <v>41</v>
      </c>
      <c r="C13" s="73" t="s">
        <v>297</v>
      </c>
      <c r="D13" s="73" t="s">
        <v>318</v>
      </c>
      <c r="E13" s="74" t="s">
        <v>319</v>
      </c>
      <c r="F13" s="73" t="s">
        <v>306</v>
      </c>
      <c r="G13" s="73" t="s">
        <v>264</v>
      </c>
      <c r="H13" s="73" t="s">
        <v>11</v>
      </c>
      <c r="I13" s="73" t="s">
        <v>219</v>
      </c>
      <c r="J13" s="73"/>
      <c r="K13" s="75">
        <v>23.6</v>
      </c>
      <c r="L13" s="75">
        <f t="shared" si="0"/>
        <v>18.509803921568629</v>
      </c>
      <c r="M13" s="76">
        <f>prodnorm55</f>
        <v>0</v>
      </c>
      <c r="N13" s="25">
        <f>dagwerk55</f>
        <v>0</v>
      </c>
      <c r="O13" s="73" t="s">
        <v>103</v>
      </c>
      <c r="P13" s="13">
        <f>uurtarief55</f>
        <v>0</v>
      </c>
      <c r="Q13" s="75" t="e">
        <f t="shared" si="1"/>
        <v>#DIV/0!</v>
      </c>
      <c r="R13" s="75" t="e">
        <f t="shared" si="2"/>
        <v>#DIV/0!</v>
      </c>
      <c r="S13" s="13" t="e">
        <f t="shared" si="3"/>
        <v>#DIV/0!</v>
      </c>
      <c r="T13" s="75" t="e">
        <f t="shared" si="4"/>
        <v>#DIV/0!</v>
      </c>
      <c r="U13" s="14" t="e">
        <f t="shared" si="5"/>
        <v>#DIV/0!</v>
      </c>
    </row>
    <row r="14" spans="1:21">
      <c r="A14" s="72" t="s">
        <v>296</v>
      </c>
      <c r="B14" s="73" t="s">
        <v>41</v>
      </c>
      <c r="C14" s="73" t="s">
        <v>297</v>
      </c>
      <c r="D14" s="73" t="s">
        <v>320</v>
      </c>
      <c r="E14" s="74" t="s">
        <v>321</v>
      </c>
      <c r="F14" s="73" t="s">
        <v>306</v>
      </c>
      <c r="G14" s="73" t="s">
        <v>243</v>
      </c>
      <c r="H14" s="73" t="s">
        <v>13</v>
      </c>
      <c r="I14" s="73" t="s">
        <v>219</v>
      </c>
      <c r="J14" s="73"/>
      <c r="K14" s="75">
        <v>61.5</v>
      </c>
      <c r="L14" s="75">
        <f t="shared" si="0"/>
        <v>28.941176470588236</v>
      </c>
      <c r="M14" s="76">
        <f>prodnorm34</f>
        <v>0</v>
      </c>
      <c r="N14" s="25">
        <f>dagwerk34</f>
        <v>0</v>
      </c>
      <c r="O14" s="73" t="s">
        <v>103</v>
      </c>
      <c r="P14" s="13">
        <f>uurtarief34</f>
        <v>0</v>
      </c>
      <c r="Q14" s="75" t="e">
        <f t="shared" si="1"/>
        <v>#DIV/0!</v>
      </c>
      <c r="R14" s="75" t="e">
        <f t="shared" si="2"/>
        <v>#DIV/0!</v>
      </c>
      <c r="S14" s="13" t="e">
        <f t="shared" si="3"/>
        <v>#DIV/0!</v>
      </c>
      <c r="T14" s="75" t="e">
        <f t="shared" si="4"/>
        <v>#DIV/0!</v>
      </c>
      <c r="U14" s="14" t="e">
        <f t="shared" si="5"/>
        <v>#DIV/0!</v>
      </c>
    </row>
    <row r="15" spans="1:21">
      <c r="A15" s="72" t="s">
        <v>296</v>
      </c>
      <c r="B15" s="73" t="s">
        <v>41</v>
      </c>
      <c r="C15" s="73" t="s">
        <v>297</v>
      </c>
      <c r="D15" s="73" t="s">
        <v>322</v>
      </c>
      <c r="E15" s="74" t="s">
        <v>323</v>
      </c>
      <c r="F15" s="73" t="s">
        <v>306</v>
      </c>
      <c r="G15" s="73" t="s">
        <v>243</v>
      </c>
      <c r="H15" s="73" t="s">
        <v>13</v>
      </c>
      <c r="I15" s="73" t="s">
        <v>219</v>
      </c>
      <c r="J15" s="73"/>
      <c r="K15" s="75">
        <v>74.5</v>
      </c>
      <c r="L15" s="75">
        <f t="shared" si="0"/>
        <v>35.058823529411761</v>
      </c>
      <c r="M15" s="76">
        <f>prodnorm34</f>
        <v>0</v>
      </c>
      <c r="N15" s="25">
        <f>dagwerk34</f>
        <v>0</v>
      </c>
      <c r="O15" s="73" t="s">
        <v>103</v>
      </c>
      <c r="P15" s="13">
        <f>uurtarief34</f>
        <v>0</v>
      </c>
      <c r="Q15" s="75" t="e">
        <f t="shared" si="1"/>
        <v>#DIV/0!</v>
      </c>
      <c r="R15" s="75" t="e">
        <f t="shared" si="2"/>
        <v>#DIV/0!</v>
      </c>
      <c r="S15" s="13" t="e">
        <f t="shared" si="3"/>
        <v>#DIV/0!</v>
      </c>
      <c r="T15" s="75" t="e">
        <f t="shared" si="4"/>
        <v>#DIV/0!</v>
      </c>
      <c r="U15" s="14" t="e">
        <f t="shared" si="5"/>
        <v>#DIV/0!</v>
      </c>
    </row>
    <row r="16" spans="1:21">
      <c r="A16" s="72" t="s">
        <v>296</v>
      </c>
      <c r="B16" s="73" t="s">
        <v>41</v>
      </c>
      <c r="C16" s="73" t="s">
        <v>324</v>
      </c>
      <c r="D16" s="73" t="s">
        <v>325</v>
      </c>
      <c r="E16" s="74" t="s">
        <v>326</v>
      </c>
      <c r="F16" s="73" t="s">
        <v>306</v>
      </c>
      <c r="G16" s="73" t="s">
        <v>218</v>
      </c>
      <c r="H16" s="73" t="s">
        <v>11</v>
      </c>
      <c r="I16" s="73" t="s">
        <v>219</v>
      </c>
      <c r="J16" s="73"/>
      <c r="K16" s="75">
        <v>393</v>
      </c>
      <c r="L16" s="75">
        <f t="shared" si="0"/>
        <v>308.23529411764707</v>
      </c>
      <c r="M16" s="76">
        <f>prodnorm16</f>
        <v>0</v>
      </c>
      <c r="N16" s="25">
        <f>dagwerk16</f>
        <v>0</v>
      </c>
      <c r="O16" s="73" t="s">
        <v>103</v>
      </c>
      <c r="P16" s="13">
        <f>uurtarief16</f>
        <v>0</v>
      </c>
      <c r="Q16" s="75" t="e">
        <f t="shared" si="1"/>
        <v>#DIV/0!</v>
      </c>
      <c r="R16" s="75" t="e">
        <f t="shared" si="2"/>
        <v>#DIV/0!</v>
      </c>
      <c r="S16" s="13" t="e">
        <f t="shared" si="3"/>
        <v>#DIV/0!</v>
      </c>
      <c r="T16" s="75" t="e">
        <f t="shared" si="4"/>
        <v>#DIV/0!</v>
      </c>
      <c r="U16" s="14" t="e">
        <f t="shared" si="5"/>
        <v>#DIV/0!</v>
      </c>
    </row>
    <row r="17" spans="1:21">
      <c r="A17" s="72" t="s">
        <v>296</v>
      </c>
      <c r="B17" s="73" t="s">
        <v>41</v>
      </c>
      <c r="C17" s="73" t="s">
        <v>324</v>
      </c>
      <c r="D17" s="73" t="s">
        <v>327</v>
      </c>
      <c r="E17" s="74" t="s">
        <v>328</v>
      </c>
      <c r="F17" s="73" t="s">
        <v>306</v>
      </c>
      <c r="G17" s="73" t="s">
        <v>268</v>
      </c>
      <c r="H17" s="73" t="s">
        <v>11</v>
      </c>
      <c r="I17" s="73" t="s">
        <v>219</v>
      </c>
      <c r="J17" s="73"/>
      <c r="K17" s="75">
        <v>95.8</v>
      </c>
      <c r="L17" s="75">
        <f t="shared" si="0"/>
        <v>75.137254901960787</v>
      </c>
      <c r="M17" s="76">
        <f>prodnorm58</f>
        <v>0</v>
      </c>
      <c r="N17" s="25">
        <f>dagwerk58</f>
        <v>0</v>
      </c>
      <c r="O17" s="73" t="s">
        <v>103</v>
      </c>
      <c r="P17" s="13">
        <f>uurtarief58</f>
        <v>0</v>
      </c>
      <c r="Q17" s="75" t="e">
        <f t="shared" si="1"/>
        <v>#DIV/0!</v>
      </c>
      <c r="R17" s="75" t="e">
        <f t="shared" si="2"/>
        <v>#DIV/0!</v>
      </c>
      <c r="S17" s="13" t="e">
        <f t="shared" si="3"/>
        <v>#DIV/0!</v>
      </c>
      <c r="T17" s="75" t="e">
        <f t="shared" si="4"/>
        <v>#DIV/0!</v>
      </c>
      <c r="U17" s="14" t="e">
        <f t="shared" si="5"/>
        <v>#DIV/0!</v>
      </c>
    </row>
    <row r="18" spans="1:21">
      <c r="A18" s="72" t="s">
        <v>296</v>
      </c>
      <c r="B18" s="73" t="s">
        <v>41</v>
      </c>
      <c r="C18" s="73" t="s">
        <v>324</v>
      </c>
      <c r="D18" s="73" t="s">
        <v>329</v>
      </c>
      <c r="E18" s="74" t="s">
        <v>330</v>
      </c>
      <c r="F18" s="73" t="s">
        <v>306</v>
      </c>
      <c r="G18" s="73" t="s">
        <v>218</v>
      </c>
      <c r="H18" s="73" t="s">
        <v>11</v>
      </c>
      <c r="I18" s="73" t="s">
        <v>219</v>
      </c>
      <c r="J18" s="73"/>
      <c r="K18" s="75">
        <v>167.2</v>
      </c>
      <c r="L18" s="75">
        <f t="shared" si="0"/>
        <v>131.13725490196077</v>
      </c>
      <c r="M18" s="76">
        <f>prodnorm16</f>
        <v>0</v>
      </c>
      <c r="N18" s="25">
        <f>dagwerk16</f>
        <v>0</v>
      </c>
      <c r="O18" s="73" t="s">
        <v>103</v>
      </c>
      <c r="P18" s="13">
        <f>uurtarief16</f>
        <v>0</v>
      </c>
      <c r="Q18" s="75" t="e">
        <f t="shared" si="1"/>
        <v>#DIV/0!</v>
      </c>
      <c r="R18" s="75" t="e">
        <f t="shared" si="2"/>
        <v>#DIV/0!</v>
      </c>
      <c r="S18" s="13" t="e">
        <f t="shared" si="3"/>
        <v>#DIV/0!</v>
      </c>
      <c r="T18" s="75" t="e">
        <f t="shared" si="4"/>
        <v>#DIV/0!</v>
      </c>
      <c r="U18" s="14" t="e">
        <f t="shared" si="5"/>
        <v>#DIV/0!</v>
      </c>
    </row>
    <row r="19" spans="1:21">
      <c r="A19" s="72" t="s">
        <v>296</v>
      </c>
      <c r="B19" s="73" t="s">
        <v>41</v>
      </c>
      <c r="C19" s="73" t="s">
        <v>324</v>
      </c>
      <c r="D19" s="73" t="s">
        <v>331</v>
      </c>
      <c r="E19" s="74" t="s">
        <v>332</v>
      </c>
      <c r="F19" s="73" t="s">
        <v>306</v>
      </c>
      <c r="G19" s="73" t="s">
        <v>218</v>
      </c>
      <c r="H19" s="73" t="s">
        <v>11</v>
      </c>
      <c r="I19" s="73" t="s">
        <v>219</v>
      </c>
      <c r="J19" s="73"/>
      <c r="K19" s="75">
        <v>35.299999999999997</v>
      </c>
      <c r="L19" s="75">
        <f t="shared" si="0"/>
        <v>27.686274509803919</v>
      </c>
      <c r="M19" s="76">
        <f>prodnorm16</f>
        <v>0</v>
      </c>
      <c r="N19" s="25">
        <f>dagwerk16</f>
        <v>0</v>
      </c>
      <c r="O19" s="73" t="s">
        <v>103</v>
      </c>
      <c r="P19" s="13">
        <f>uurtarief16</f>
        <v>0</v>
      </c>
      <c r="Q19" s="75" t="e">
        <f t="shared" si="1"/>
        <v>#DIV/0!</v>
      </c>
      <c r="R19" s="75" t="e">
        <f t="shared" si="2"/>
        <v>#DIV/0!</v>
      </c>
      <c r="S19" s="13" t="e">
        <f t="shared" si="3"/>
        <v>#DIV/0!</v>
      </c>
      <c r="T19" s="75" t="e">
        <f t="shared" si="4"/>
        <v>#DIV/0!</v>
      </c>
      <c r="U19" s="14" t="e">
        <f t="shared" si="5"/>
        <v>#DIV/0!</v>
      </c>
    </row>
    <row r="20" spans="1:21">
      <c r="A20" s="72" t="s">
        <v>296</v>
      </c>
      <c r="B20" s="73" t="s">
        <v>41</v>
      </c>
      <c r="C20" s="73" t="s">
        <v>324</v>
      </c>
      <c r="D20" s="73" t="s">
        <v>333</v>
      </c>
      <c r="E20" s="74" t="s">
        <v>334</v>
      </c>
      <c r="F20" s="73" t="s">
        <v>335</v>
      </c>
      <c r="G20" s="73" t="s">
        <v>223</v>
      </c>
      <c r="H20" s="73" t="s">
        <v>11</v>
      </c>
      <c r="I20" s="73" t="s">
        <v>219</v>
      </c>
      <c r="J20" s="73"/>
      <c r="K20" s="75">
        <v>16.899999999999999</v>
      </c>
      <c r="L20" s="75">
        <f t="shared" si="0"/>
        <v>13.254901960784313</v>
      </c>
      <c r="M20" s="76">
        <f>prodnorm21</f>
        <v>0</v>
      </c>
      <c r="N20" s="25">
        <f>dagwerk21</f>
        <v>0</v>
      </c>
      <c r="O20" s="73" t="s">
        <v>103</v>
      </c>
      <c r="P20" s="13">
        <f>uurtarief21</f>
        <v>0</v>
      </c>
      <c r="Q20" s="75" t="e">
        <f t="shared" si="1"/>
        <v>#DIV/0!</v>
      </c>
      <c r="R20" s="75" t="e">
        <f t="shared" si="2"/>
        <v>#DIV/0!</v>
      </c>
      <c r="S20" s="13" t="e">
        <f t="shared" si="3"/>
        <v>#DIV/0!</v>
      </c>
      <c r="T20" s="75" t="e">
        <f t="shared" si="4"/>
        <v>#DIV/0!</v>
      </c>
      <c r="U20" s="14" t="e">
        <f t="shared" si="5"/>
        <v>#DIV/0!</v>
      </c>
    </row>
    <row r="21" spans="1:21">
      <c r="A21" s="72" t="s">
        <v>296</v>
      </c>
      <c r="B21" s="73" t="s">
        <v>41</v>
      </c>
      <c r="C21" s="73" t="s">
        <v>324</v>
      </c>
      <c r="D21" s="73" t="s">
        <v>336</v>
      </c>
      <c r="E21" s="74" t="s">
        <v>337</v>
      </c>
      <c r="F21" s="73" t="s">
        <v>303</v>
      </c>
      <c r="G21" s="73" t="s">
        <v>260</v>
      </c>
      <c r="H21" s="73" t="s">
        <v>11</v>
      </c>
      <c r="I21" s="73" t="s">
        <v>219</v>
      </c>
      <c r="J21" s="73"/>
      <c r="K21" s="75">
        <v>10.1</v>
      </c>
      <c r="L21" s="75">
        <f t="shared" si="0"/>
        <v>7.9215686274509798</v>
      </c>
      <c r="M21" s="76">
        <f t="shared" ref="M21:M26" si="6">prodnorm53</f>
        <v>0</v>
      </c>
      <c r="N21" s="25">
        <f t="shared" ref="N21:N26" si="7">dagwerk53</f>
        <v>0</v>
      </c>
      <c r="O21" s="73" t="s">
        <v>103</v>
      </c>
      <c r="P21" s="13">
        <f t="shared" ref="P21:P26" si="8">uurtarief53</f>
        <v>0</v>
      </c>
      <c r="Q21" s="75" t="e">
        <f t="shared" si="1"/>
        <v>#DIV/0!</v>
      </c>
      <c r="R21" s="75" t="e">
        <f t="shared" si="2"/>
        <v>#DIV/0!</v>
      </c>
      <c r="S21" s="13" t="e">
        <f t="shared" si="3"/>
        <v>#DIV/0!</v>
      </c>
      <c r="T21" s="75" t="e">
        <f t="shared" si="4"/>
        <v>#DIV/0!</v>
      </c>
      <c r="U21" s="14" t="e">
        <f t="shared" si="5"/>
        <v>#DIV/0!</v>
      </c>
    </row>
    <row r="22" spans="1:21">
      <c r="A22" s="72" t="s">
        <v>296</v>
      </c>
      <c r="B22" s="73" t="s">
        <v>41</v>
      </c>
      <c r="C22" s="73" t="s">
        <v>324</v>
      </c>
      <c r="D22" s="73" t="s">
        <v>338</v>
      </c>
      <c r="E22" s="74" t="s">
        <v>339</v>
      </c>
      <c r="F22" s="73" t="s">
        <v>303</v>
      </c>
      <c r="G22" s="73" t="s">
        <v>260</v>
      </c>
      <c r="H22" s="73" t="s">
        <v>11</v>
      </c>
      <c r="I22" s="73" t="s">
        <v>219</v>
      </c>
      <c r="J22" s="73"/>
      <c r="K22" s="75">
        <v>13.4</v>
      </c>
      <c r="L22" s="75">
        <f t="shared" si="0"/>
        <v>10.509803921568627</v>
      </c>
      <c r="M22" s="76">
        <f t="shared" si="6"/>
        <v>0</v>
      </c>
      <c r="N22" s="25">
        <f t="shared" si="7"/>
        <v>0</v>
      </c>
      <c r="O22" s="73" t="s">
        <v>103</v>
      </c>
      <c r="P22" s="13">
        <f t="shared" si="8"/>
        <v>0</v>
      </c>
      <c r="Q22" s="75" t="e">
        <f t="shared" si="1"/>
        <v>#DIV/0!</v>
      </c>
      <c r="R22" s="75" t="e">
        <f t="shared" si="2"/>
        <v>#DIV/0!</v>
      </c>
      <c r="S22" s="13" t="e">
        <f t="shared" si="3"/>
        <v>#DIV/0!</v>
      </c>
      <c r="T22" s="75" t="e">
        <f t="shared" si="4"/>
        <v>#DIV/0!</v>
      </c>
      <c r="U22" s="14" t="e">
        <f t="shared" si="5"/>
        <v>#DIV/0!</v>
      </c>
    </row>
    <row r="23" spans="1:21" ht="25.5">
      <c r="A23" s="72" t="s">
        <v>296</v>
      </c>
      <c r="B23" s="73" t="s">
        <v>41</v>
      </c>
      <c r="C23" s="73" t="s">
        <v>324</v>
      </c>
      <c r="D23" s="73" t="s">
        <v>340</v>
      </c>
      <c r="E23" s="74" t="s">
        <v>341</v>
      </c>
      <c r="F23" s="73" t="s">
        <v>303</v>
      </c>
      <c r="G23" s="73" t="s">
        <v>260</v>
      </c>
      <c r="H23" s="73" t="s">
        <v>11</v>
      </c>
      <c r="I23" s="73" t="s">
        <v>219</v>
      </c>
      <c r="J23" s="73"/>
      <c r="K23" s="75">
        <v>10.5</v>
      </c>
      <c r="L23" s="75">
        <f t="shared" si="0"/>
        <v>8.235294117647058</v>
      </c>
      <c r="M23" s="76">
        <f t="shared" si="6"/>
        <v>0</v>
      </c>
      <c r="N23" s="25">
        <f t="shared" si="7"/>
        <v>0</v>
      </c>
      <c r="O23" s="73" t="s">
        <v>103</v>
      </c>
      <c r="P23" s="13">
        <f t="shared" si="8"/>
        <v>0</v>
      </c>
      <c r="Q23" s="75" t="e">
        <f t="shared" si="1"/>
        <v>#DIV/0!</v>
      </c>
      <c r="R23" s="75" t="e">
        <f t="shared" si="2"/>
        <v>#DIV/0!</v>
      </c>
      <c r="S23" s="13" t="e">
        <f t="shared" si="3"/>
        <v>#DIV/0!</v>
      </c>
      <c r="T23" s="75" t="e">
        <f t="shared" si="4"/>
        <v>#DIV/0!</v>
      </c>
      <c r="U23" s="14" t="e">
        <f t="shared" si="5"/>
        <v>#DIV/0!</v>
      </c>
    </row>
    <row r="24" spans="1:21" ht="25.5">
      <c r="A24" s="72" t="s">
        <v>296</v>
      </c>
      <c r="B24" s="73" t="s">
        <v>41</v>
      </c>
      <c r="C24" s="73" t="s">
        <v>324</v>
      </c>
      <c r="D24" s="73" t="s">
        <v>342</v>
      </c>
      <c r="E24" s="74" t="s">
        <v>343</v>
      </c>
      <c r="F24" s="73" t="s">
        <v>303</v>
      </c>
      <c r="G24" s="73" t="s">
        <v>260</v>
      </c>
      <c r="H24" s="73" t="s">
        <v>11</v>
      </c>
      <c r="I24" s="73" t="s">
        <v>219</v>
      </c>
      <c r="J24" s="73"/>
      <c r="K24" s="75">
        <v>13.4</v>
      </c>
      <c r="L24" s="75">
        <f t="shared" si="0"/>
        <v>10.509803921568627</v>
      </c>
      <c r="M24" s="76">
        <f t="shared" si="6"/>
        <v>0</v>
      </c>
      <c r="N24" s="25">
        <f t="shared" si="7"/>
        <v>0</v>
      </c>
      <c r="O24" s="73" t="s">
        <v>103</v>
      </c>
      <c r="P24" s="13">
        <f t="shared" si="8"/>
        <v>0</v>
      </c>
      <c r="Q24" s="75" t="e">
        <f t="shared" si="1"/>
        <v>#DIV/0!</v>
      </c>
      <c r="R24" s="75" t="e">
        <f t="shared" si="2"/>
        <v>#DIV/0!</v>
      </c>
      <c r="S24" s="13" t="e">
        <f t="shared" si="3"/>
        <v>#DIV/0!</v>
      </c>
      <c r="T24" s="75" t="e">
        <f t="shared" si="4"/>
        <v>#DIV/0!</v>
      </c>
      <c r="U24" s="14" t="e">
        <f t="shared" si="5"/>
        <v>#DIV/0!</v>
      </c>
    </row>
    <row r="25" spans="1:21">
      <c r="A25" s="72" t="s">
        <v>296</v>
      </c>
      <c r="B25" s="73" t="s">
        <v>41</v>
      </c>
      <c r="C25" s="73" t="s">
        <v>324</v>
      </c>
      <c r="D25" s="73" t="s">
        <v>344</v>
      </c>
      <c r="E25" s="74" t="s">
        <v>345</v>
      </c>
      <c r="F25" s="73" t="s">
        <v>303</v>
      </c>
      <c r="G25" s="73" t="s">
        <v>260</v>
      </c>
      <c r="H25" s="73" t="s">
        <v>11</v>
      </c>
      <c r="I25" s="73" t="s">
        <v>219</v>
      </c>
      <c r="J25" s="73"/>
      <c r="K25" s="75">
        <v>13.4</v>
      </c>
      <c r="L25" s="75">
        <f t="shared" si="0"/>
        <v>10.509803921568627</v>
      </c>
      <c r="M25" s="76">
        <f t="shared" si="6"/>
        <v>0</v>
      </c>
      <c r="N25" s="25">
        <f t="shared" si="7"/>
        <v>0</v>
      </c>
      <c r="O25" s="73" t="s">
        <v>103</v>
      </c>
      <c r="P25" s="13">
        <f t="shared" si="8"/>
        <v>0</v>
      </c>
      <c r="Q25" s="75" t="e">
        <f t="shared" si="1"/>
        <v>#DIV/0!</v>
      </c>
      <c r="R25" s="75" t="e">
        <f t="shared" si="2"/>
        <v>#DIV/0!</v>
      </c>
      <c r="S25" s="13" t="e">
        <f t="shared" si="3"/>
        <v>#DIV/0!</v>
      </c>
      <c r="T25" s="75" t="e">
        <f t="shared" si="4"/>
        <v>#DIV/0!</v>
      </c>
      <c r="U25" s="14" t="e">
        <f t="shared" si="5"/>
        <v>#DIV/0!</v>
      </c>
    </row>
    <row r="26" spans="1:21">
      <c r="A26" s="72" t="s">
        <v>296</v>
      </c>
      <c r="B26" s="73" t="s">
        <v>41</v>
      </c>
      <c r="C26" s="73" t="s">
        <v>324</v>
      </c>
      <c r="D26" s="73" t="s">
        <v>346</v>
      </c>
      <c r="E26" s="74" t="s">
        <v>347</v>
      </c>
      <c r="F26" s="73" t="s">
        <v>303</v>
      </c>
      <c r="G26" s="73" t="s">
        <v>260</v>
      </c>
      <c r="H26" s="73" t="s">
        <v>11</v>
      </c>
      <c r="I26" s="73" t="s">
        <v>219</v>
      </c>
      <c r="J26" s="73"/>
      <c r="K26" s="75">
        <v>10.1</v>
      </c>
      <c r="L26" s="75">
        <f t="shared" si="0"/>
        <v>7.9215686274509798</v>
      </c>
      <c r="M26" s="76">
        <f t="shared" si="6"/>
        <v>0</v>
      </c>
      <c r="N26" s="25">
        <f t="shared" si="7"/>
        <v>0</v>
      </c>
      <c r="O26" s="73" t="s">
        <v>103</v>
      </c>
      <c r="P26" s="13">
        <f t="shared" si="8"/>
        <v>0</v>
      </c>
      <c r="Q26" s="75" t="e">
        <f t="shared" si="1"/>
        <v>#DIV/0!</v>
      </c>
      <c r="R26" s="75" t="e">
        <f t="shared" si="2"/>
        <v>#DIV/0!</v>
      </c>
      <c r="S26" s="13" t="e">
        <f t="shared" si="3"/>
        <v>#DIV/0!</v>
      </c>
      <c r="T26" s="75" t="e">
        <f t="shared" si="4"/>
        <v>#DIV/0!</v>
      </c>
      <c r="U26" s="14" t="e">
        <f t="shared" si="5"/>
        <v>#DIV/0!</v>
      </c>
    </row>
    <row r="27" spans="1:21">
      <c r="A27" s="72" t="s">
        <v>296</v>
      </c>
      <c r="B27" s="73" t="s">
        <v>41</v>
      </c>
      <c r="C27" s="73" t="s">
        <v>324</v>
      </c>
      <c r="D27" s="73" t="s">
        <v>348</v>
      </c>
      <c r="E27" s="74" t="s">
        <v>334</v>
      </c>
      <c r="F27" s="73" t="s">
        <v>349</v>
      </c>
      <c r="G27" s="73" t="s">
        <v>221</v>
      </c>
      <c r="H27" s="73" t="s">
        <v>11</v>
      </c>
      <c r="I27" s="73" t="s">
        <v>219</v>
      </c>
      <c r="J27" s="73"/>
      <c r="K27" s="75">
        <v>19.3</v>
      </c>
      <c r="L27" s="75">
        <f t="shared" si="0"/>
        <v>15.137254901960784</v>
      </c>
      <c r="M27" s="76">
        <f>prodnorm18</f>
        <v>0</v>
      </c>
      <c r="N27" s="25">
        <f>dagwerk18</f>
        <v>0</v>
      </c>
      <c r="O27" s="73" t="s">
        <v>103</v>
      </c>
      <c r="P27" s="13">
        <f>uurtarief18</f>
        <v>0</v>
      </c>
      <c r="Q27" s="75" t="e">
        <f t="shared" si="1"/>
        <v>#DIV/0!</v>
      </c>
      <c r="R27" s="75" t="e">
        <f t="shared" si="2"/>
        <v>#DIV/0!</v>
      </c>
      <c r="S27" s="13" t="e">
        <f t="shared" si="3"/>
        <v>#DIV/0!</v>
      </c>
      <c r="T27" s="75" t="e">
        <f t="shared" si="4"/>
        <v>#DIV/0!</v>
      </c>
      <c r="U27" s="14" t="e">
        <f t="shared" si="5"/>
        <v>#DIV/0!</v>
      </c>
    </row>
    <row r="28" spans="1:21">
      <c r="A28" s="72" t="s">
        <v>296</v>
      </c>
      <c r="B28" s="73" t="s">
        <v>41</v>
      </c>
      <c r="C28" s="73" t="s">
        <v>324</v>
      </c>
      <c r="D28" s="73" t="s">
        <v>350</v>
      </c>
      <c r="E28" s="74" t="s">
        <v>351</v>
      </c>
      <c r="F28" s="73" t="s">
        <v>349</v>
      </c>
      <c r="G28" s="73" t="s">
        <v>221</v>
      </c>
      <c r="H28" s="73" t="s">
        <v>11</v>
      </c>
      <c r="I28" s="73" t="s">
        <v>219</v>
      </c>
      <c r="J28" s="73"/>
      <c r="K28" s="75">
        <v>65.2</v>
      </c>
      <c r="L28" s="75">
        <f t="shared" si="0"/>
        <v>51.137254901960787</v>
      </c>
      <c r="M28" s="76">
        <f>prodnorm18</f>
        <v>0</v>
      </c>
      <c r="N28" s="25">
        <f>dagwerk18</f>
        <v>0</v>
      </c>
      <c r="O28" s="73" t="s">
        <v>103</v>
      </c>
      <c r="P28" s="13">
        <f>uurtarief18</f>
        <v>0</v>
      </c>
      <c r="Q28" s="75" t="e">
        <f t="shared" si="1"/>
        <v>#DIV/0!</v>
      </c>
      <c r="R28" s="75" t="e">
        <f t="shared" si="2"/>
        <v>#DIV/0!</v>
      </c>
      <c r="S28" s="13" t="e">
        <f t="shared" si="3"/>
        <v>#DIV/0!</v>
      </c>
      <c r="T28" s="75" t="e">
        <f t="shared" si="4"/>
        <v>#DIV/0!</v>
      </c>
      <c r="U28" s="14" t="e">
        <f t="shared" si="5"/>
        <v>#DIV/0!</v>
      </c>
    </row>
    <row r="29" spans="1:21">
      <c r="A29" s="72" t="s">
        <v>296</v>
      </c>
      <c r="B29" s="73" t="s">
        <v>41</v>
      </c>
      <c r="C29" s="73" t="s">
        <v>324</v>
      </c>
      <c r="D29" s="73" t="s">
        <v>352</v>
      </c>
      <c r="E29" s="74" t="s">
        <v>353</v>
      </c>
      <c r="F29" s="73" t="s">
        <v>349</v>
      </c>
      <c r="G29" s="73" t="s">
        <v>250</v>
      </c>
      <c r="H29" s="73" t="s">
        <v>11</v>
      </c>
      <c r="I29" s="73" t="s">
        <v>219</v>
      </c>
      <c r="J29" s="73"/>
      <c r="K29" s="75">
        <v>29</v>
      </c>
      <c r="L29" s="75">
        <f t="shared" si="0"/>
        <v>22.745098039215687</v>
      </c>
      <c r="M29" s="76">
        <f>prodnorm41</f>
        <v>0</v>
      </c>
      <c r="N29" s="25">
        <f>dagwerk41</f>
        <v>0</v>
      </c>
      <c r="O29" s="73" t="s">
        <v>103</v>
      </c>
      <c r="P29" s="13">
        <f>uurtarief41</f>
        <v>0</v>
      </c>
      <c r="Q29" s="75" t="e">
        <f t="shared" si="1"/>
        <v>#DIV/0!</v>
      </c>
      <c r="R29" s="75" t="e">
        <f t="shared" si="2"/>
        <v>#DIV/0!</v>
      </c>
      <c r="S29" s="13" t="e">
        <f t="shared" si="3"/>
        <v>#DIV/0!</v>
      </c>
      <c r="T29" s="75" t="e">
        <f t="shared" si="4"/>
        <v>#DIV/0!</v>
      </c>
      <c r="U29" s="14" t="e">
        <f t="shared" si="5"/>
        <v>#DIV/0!</v>
      </c>
    </row>
    <row r="30" spans="1:21">
      <c r="A30" s="72" t="s">
        <v>296</v>
      </c>
      <c r="B30" s="73" t="s">
        <v>41</v>
      </c>
      <c r="C30" s="73" t="s">
        <v>324</v>
      </c>
      <c r="D30" s="73" t="s">
        <v>354</v>
      </c>
      <c r="E30" s="74" t="s">
        <v>355</v>
      </c>
      <c r="F30" s="73" t="s">
        <v>349</v>
      </c>
      <c r="G30" s="73" t="s">
        <v>268</v>
      </c>
      <c r="H30" s="73" t="s">
        <v>11</v>
      </c>
      <c r="I30" s="73" t="s">
        <v>219</v>
      </c>
      <c r="J30" s="73"/>
      <c r="K30" s="75">
        <v>6.7</v>
      </c>
      <c r="L30" s="75">
        <f t="shared" si="0"/>
        <v>5.2549019607843137</v>
      </c>
      <c r="M30" s="76">
        <f>prodnorm58</f>
        <v>0</v>
      </c>
      <c r="N30" s="25">
        <f>dagwerk58</f>
        <v>0</v>
      </c>
      <c r="O30" s="73" t="s">
        <v>103</v>
      </c>
      <c r="P30" s="13">
        <f>uurtarief58</f>
        <v>0</v>
      </c>
      <c r="Q30" s="75" t="e">
        <f t="shared" si="1"/>
        <v>#DIV/0!</v>
      </c>
      <c r="R30" s="75" t="e">
        <f t="shared" si="2"/>
        <v>#DIV/0!</v>
      </c>
      <c r="S30" s="13" t="e">
        <f t="shared" si="3"/>
        <v>#DIV/0!</v>
      </c>
      <c r="T30" s="75" t="e">
        <f t="shared" si="4"/>
        <v>#DIV/0!</v>
      </c>
      <c r="U30" s="14" t="e">
        <f t="shared" si="5"/>
        <v>#DIV/0!</v>
      </c>
    </row>
    <row r="31" spans="1:21">
      <c r="A31" s="72" t="s">
        <v>296</v>
      </c>
      <c r="B31" s="73" t="s">
        <v>41</v>
      </c>
      <c r="C31" s="73" t="s">
        <v>324</v>
      </c>
      <c r="D31" s="73" t="s">
        <v>356</v>
      </c>
      <c r="E31" s="74" t="s">
        <v>357</v>
      </c>
      <c r="F31" s="73" t="s">
        <v>349</v>
      </c>
      <c r="G31" s="73" t="s">
        <v>221</v>
      </c>
      <c r="H31" s="73" t="s">
        <v>13</v>
      </c>
      <c r="I31" s="73" t="s">
        <v>219</v>
      </c>
      <c r="J31" s="73"/>
      <c r="K31" s="75">
        <v>110</v>
      </c>
      <c r="L31" s="75">
        <f t="shared" si="0"/>
        <v>51.764705882352942</v>
      </c>
      <c r="M31" s="76">
        <f>prodnorm17</f>
        <v>0</v>
      </c>
      <c r="N31" s="25">
        <f>dagwerk17</f>
        <v>0</v>
      </c>
      <c r="O31" s="73" t="s">
        <v>103</v>
      </c>
      <c r="P31" s="13">
        <f>uurtarief17</f>
        <v>0</v>
      </c>
      <c r="Q31" s="75" t="e">
        <f t="shared" si="1"/>
        <v>#DIV/0!</v>
      </c>
      <c r="R31" s="75" t="e">
        <f t="shared" si="2"/>
        <v>#DIV/0!</v>
      </c>
      <c r="S31" s="13" t="e">
        <f t="shared" si="3"/>
        <v>#DIV/0!</v>
      </c>
      <c r="T31" s="75" t="e">
        <f t="shared" si="4"/>
        <v>#DIV/0!</v>
      </c>
      <c r="U31" s="14" t="e">
        <f t="shared" si="5"/>
        <v>#DIV/0!</v>
      </c>
    </row>
    <row r="32" spans="1:21">
      <c r="A32" s="72" t="s">
        <v>296</v>
      </c>
      <c r="B32" s="73" t="s">
        <v>41</v>
      </c>
      <c r="C32" s="73" t="s">
        <v>324</v>
      </c>
      <c r="D32" s="73" t="s">
        <v>358</v>
      </c>
      <c r="E32" s="74" t="s">
        <v>359</v>
      </c>
      <c r="F32" s="73" t="s">
        <v>306</v>
      </c>
      <c r="G32" s="73" t="s">
        <v>221</v>
      </c>
      <c r="H32" s="73" t="s">
        <v>13</v>
      </c>
      <c r="I32" s="73" t="s">
        <v>219</v>
      </c>
      <c r="J32" s="73"/>
      <c r="K32" s="75">
        <v>49</v>
      </c>
      <c r="L32" s="75">
        <f t="shared" si="0"/>
        <v>23.058823529411764</v>
      </c>
      <c r="M32" s="76">
        <f>prodnorm17</f>
        <v>0</v>
      </c>
      <c r="N32" s="25">
        <f>dagwerk17</f>
        <v>0</v>
      </c>
      <c r="O32" s="73" t="s">
        <v>103</v>
      </c>
      <c r="P32" s="13">
        <f>uurtarief17</f>
        <v>0</v>
      </c>
      <c r="Q32" s="75" t="e">
        <f t="shared" si="1"/>
        <v>#DIV/0!</v>
      </c>
      <c r="R32" s="75" t="e">
        <f t="shared" si="2"/>
        <v>#DIV/0!</v>
      </c>
      <c r="S32" s="13" t="e">
        <f t="shared" si="3"/>
        <v>#DIV/0!</v>
      </c>
      <c r="T32" s="75" t="e">
        <f t="shared" si="4"/>
        <v>#DIV/0!</v>
      </c>
      <c r="U32" s="14" t="e">
        <f t="shared" si="5"/>
        <v>#DIV/0!</v>
      </c>
    </row>
    <row r="33" spans="1:21">
      <c r="A33" s="72" t="s">
        <v>296</v>
      </c>
      <c r="B33" s="73" t="s">
        <v>41</v>
      </c>
      <c r="C33" s="73" t="s">
        <v>324</v>
      </c>
      <c r="D33" s="73" t="s">
        <v>360</v>
      </c>
      <c r="E33" s="74" t="s">
        <v>361</v>
      </c>
      <c r="F33" s="73" t="s">
        <v>306</v>
      </c>
      <c r="G33" s="73" t="s">
        <v>221</v>
      </c>
      <c r="H33" s="73" t="s">
        <v>13</v>
      </c>
      <c r="I33" s="73" t="s">
        <v>219</v>
      </c>
      <c r="J33" s="73"/>
      <c r="K33" s="75">
        <v>14.8</v>
      </c>
      <c r="L33" s="75">
        <f t="shared" si="0"/>
        <v>6.9647058823529413</v>
      </c>
      <c r="M33" s="76">
        <f>prodnorm17</f>
        <v>0</v>
      </c>
      <c r="N33" s="25">
        <f>dagwerk17</f>
        <v>0</v>
      </c>
      <c r="O33" s="73" t="s">
        <v>103</v>
      </c>
      <c r="P33" s="13">
        <f>uurtarief17</f>
        <v>0</v>
      </c>
      <c r="Q33" s="75" t="e">
        <f t="shared" si="1"/>
        <v>#DIV/0!</v>
      </c>
      <c r="R33" s="75" t="e">
        <f t="shared" si="2"/>
        <v>#DIV/0!</v>
      </c>
      <c r="S33" s="13" t="e">
        <f t="shared" si="3"/>
        <v>#DIV/0!</v>
      </c>
      <c r="T33" s="75" t="e">
        <f t="shared" si="4"/>
        <v>#DIV/0!</v>
      </c>
      <c r="U33" s="14" t="e">
        <f t="shared" si="5"/>
        <v>#DIV/0!</v>
      </c>
    </row>
    <row r="34" spans="1:21">
      <c r="A34" s="72" t="s">
        <v>296</v>
      </c>
      <c r="B34" s="73" t="s">
        <v>41</v>
      </c>
      <c r="C34" s="73" t="s">
        <v>362</v>
      </c>
      <c r="D34" s="73" t="s">
        <v>363</v>
      </c>
      <c r="E34" s="74" t="s">
        <v>364</v>
      </c>
      <c r="F34" s="73" t="s">
        <v>365</v>
      </c>
      <c r="G34" s="73" t="s">
        <v>252</v>
      </c>
      <c r="H34" s="73" t="s">
        <v>11</v>
      </c>
      <c r="I34" s="73" t="s">
        <v>219</v>
      </c>
      <c r="J34" s="73"/>
      <c r="K34" s="75">
        <v>98</v>
      </c>
      <c r="L34" s="75">
        <f t="shared" si="0"/>
        <v>76.862745098039213</v>
      </c>
      <c r="M34" s="76">
        <f>prodnorm44</f>
        <v>0</v>
      </c>
      <c r="N34" s="25">
        <f>dagwerk44</f>
        <v>0</v>
      </c>
      <c r="O34" s="73" t="s">
        <v>103</v>
      </c>
      <c r="P34" s="13">
        <f>uurtarief44</f>
        <v>0</v>
      </c>
      <c r="Q34" s="75" t="e">
        <f t="shared" si="1"/>
        <v>#DIV/0!</v>
      </c>
      <c r="R34" s="75" t="e">
        <f t="shared" si="2"/>
        <v>#DIV/0!</v>
      </c>
      <c r="S34" s="13" t="e">
        <f t="shared" si="3"/>
        <v>#DIV/0!</v>
      </c>
      <c r="T34" s="75" t="e">
        <f t="shared" si="4"/>
        <v>#DIV/0!</v>
      </c>
      <c r="U34" s="14" t="e">
        <f t="shared" si="5"/>
        <v>#DIV/0!</v>
      </c>
    </row>
    <row r="35" spans="1:21">
      <c r="A35" s="72" t="s">
        <v>296</v>
      </c>
      <c r="B35" s="73" t="s">
        <v>41</v>
      </c>
      <c r="C35" s="73" t="s">
        <v>362</v>
      </c>
      <c r="D35" s="73" t="s">
        <v>366</v>
      </c>
      <c r="E35" s="74" t="s">
        <v>367</v>
      </c>
      <c r="F35" s="73" t="s">
        <v>365</v>
      </c>
      <c r="G35" s="73" t="s">
        <v>268</v>
      </c>
      <c r="H35" s="73" t="s">
        <v>11</v>
      </c>
      <c r="I35" s="73" t="s">
        <v>219</v>
      </c>
      <c r="J35" s="73"/>
      <c r="K35" s="75">
        <v>21.5</v>
      </c>
      <c r="L35" s="75">
        <f t="shared" si="0"/>
        <v>16.862745098039216</v>
      </c>
      <c r="M35" s="76">
        <f>prodnorm58</f>
        <v>0</v>
      </c>
      <c r="N35" s="25">
        <f>dagwerk58</f>
        <v>0</v>
      </c>
      <c r="O35" s="73" t="s">
        <v>103</v>
      </c>
      <c r="P35" s="13">
        <f>uurtarief58</f>
        <v>0</v>
      </c>
      <c r="Q35" s="75" t="e">
        <f t="shared" si="1"/>
        <v>#DIV/0!</v>
      </c>
      <c r="R35" s="75" t="e">
        <f t="shared" si="2"/>
        <v>#DIV/0!</v>
      </c>
      <c r="S35" s="13" t="e">
        <f t="shared" si="3"/>
        <v>#DIV/0!</v>
      </c>
      <c r="T35" s="75" t="e">
        <f t="shared" si="4"/>
        <v>#DIV/0!</v>
      </c>
      <c r="U35" s="14" t="e">
        <f t="shared" si="5"/>
        <v>#DIV/0!</v>
      </c>
    </row>
    <row r="36" spans="1:21">
      <c r="A36" s="72" t="s">
        <v>296</v>
      </c>
      <c r="B36" s="73" t="s">
        <v>41</v>
      </c>
      <c r="C36" s="73" t="s">
        <v>362</v>
      </c>
      <c r="D36" s="73" t="s">
        <v>368</v>
      </c>
      <c r="E36" s="74" t="s">
        <v>369</v>
      </c>
      <c r="F36" s="73" t="s">
        <v>365</v>
      </c>
      <c r="G36" s="73" t="s">
        <v>252</v>
      </c>
      <c r="H36" s="73" t="s">
        <v>13</v>
      </c>
      <c r="I36" s="73" t="s">
        <v>219</v>
      </c>
      <c r="J36" s="73"/>
      <c r="K36" s="75">
        <v>123.3</v>
      </c>
      <c r="L36" s="75">
        <f t="shared" si="0"/>
        <v>58.023529411764706</v>
      </c>
      <c r="M36" s="76">
        <f>prodnorm43</f>
        <v>0</v>
      </c>
      <c r="N36" s="25">
        <f>dagwerk43</f>
        <v>0</v>
      </c>
      <c r="O36" s="73" t="s">
        <v>103</v>
      </c>
      <c r="P36" s="13">
        <f>uurtarief43</f>
        <v>0</v>
      </c>
      <c r="Q36" s="75" t="e">
        <f t="shared" si="1"/>
        <v>#DIV/0!</v>
      </c>
      <c r="R36" s="75" t="e">
        <f t="shared" si="2"/>
        <v>#DIV/0!</v>
      </c>
      <c r="S36" s="13" t="e">
        <f t="shared" si="3"/>
        <v>#DIV/0!</v>
      </c>
      <c r="T36" s="75" t="e">
        <f t="shared" si="4"/>
        <v>#DIV/0!</v>
      </c>
      <c r="U36" s="14" t="e">
        <f t="shared" si="5"/>
        <v>#DIV/0!</v>
      </c>
    </row>
    <row r="37" spans="1:21">
      <c r="A37" s="72" t="s">
        <v>296</v>
      </c>
      <c r="B37" s="73" t="s">
        <v>41</v>
      </c>
      <c r="C37" s="73" t="s">
        <v>362</v>
      </c>
      <c r="D37" s="73" t="s">
        <v>370</v>
      </c>
      <c r="E37" s="74" t="s">
        <v>371</v>
      </c>
      <c r="F37" s="73" t="s">
        <v>306</v>
      </c>
      <c r="G37" s="73" t="s">
        <v>243</v>
      </c>
      <c r="H37" s="73" t="s">
        <v>11</v>
      </c>
      <c r="I37" s="73" t="s">
        <v>219</v>
      </c>
      <c r="J37" s="73"/>
      <c r="K37" s="75">
        <v>122.6</v>
      </c>
      <c r="L37" s="75">
        <f t="shared" si="0"/>
        <v>96.156862745098039</v>
      </c>
      <c r="M37" s="76">
        <f>prodnorm35</f>
        <v>0</v>
      </c>
      <c r="N37" s="25">
        <f>dagwerk35</f>
        <v>0</v>
      </c>
      <c r="O37" s="73" t="s">
        <v>103</v>
      </c>
      <c r="P37" s="13">
        <f>uurtarief35</f>
        <v>0</v>
      </c>
      <c r="Q37" s="75" t="e">
        <f t="shared" ref="Q37:Q68" si="9">IF(ISBLANK(M37),0,L37/M37)</f>
        <v>#DIV/0!</v>
      </c>
      <c r="R37" s="75" t="e">
        <f t="shared" ref="R37:R68" si="10">IF(ISBLANK(M37),0,Q37*N37)</f>
        <v>#DIV/0!</v>
      </c>
      <c r="S37" s="13" t="e">
        <f t="shared" si="3"/>
        <v>#DIV/0!</v>
      </c>
      <c r="T37" s="75" t="e">
        <f t="shared" si="4"/>
        <v>#DIV/0!</v>
      </c>
      <c r="U37" s="14" t="e">
        <f t="shared" si="5"/>
        <v>#DIV/0!</v>
      </c>
    </row>
    <row r="38" spans="1:21">
      <c r="A38" s="72" t="s">
        <v>296</v>
      </c>
      <c r="B38" s="73" t="s">
        <v>41</v>
      </c>
      <c r="C38" s="73" t="s">
        <v>362</v>
      </c>
      <c r="D38" s="73" t="s">
        <v>372</v>
      </c>
      <c r="E38" s="74" t="s">
        <v>373</v>
      </c>
      <c r="F38" s="73" t="s">
        <v>306</v>
      </c>
      <c r="G38" s="73" t="s">
        <v>243</v>
      </c>
      <c r="H38" s="73" t="s">
        <v>13</v>
      </c>
      <c r="I38" s="73" t="s">
        <v>219</v>
      </c>
      <c r="J38" s="73"/>
      <c r="K38" s="75">
        <v>75.3</v>
      </c>
      <c r="L38" s="75">
        <f t="shared" si="0"/>
        <v>35.435294117647054</v>
      </c>
      <c r="M38" s="76">
        <f>prodnorm34</f>
        <v>0</v>
      </c>
      <c r="N38" s="25">
        <f>dagwerk34</f>
        <v>0</v>
      </c>
      <c r="O38" s="73" t="s">
        <v>103</v>
      </c>
      <c r="P38" s="13">
        <f>uurtarief34</f>
        <v>0</v>
      </c>
      <c r="Q38" s="75" t="e">
        <f t="shared" si="9"/>
        <v>#DIV/0!</v>
      </c>
      <c r="R38" s="75" t="e">
        <f t="shared" si="10"/>
        <v>#DIV/0!</v>
      </c>
      <c r="S38" s="13" t="e">
        <f t="shared" si="3"/>
        <v>#DIV/0!</v>
      </c>
      <c r="T38" s="75" t="e">
        <f t="shared" si="4"/>
        <v>#DIV/0!</v>
      </c>
      <c r="U38" s="14" t="e">
        <f t="shared" si="5"/>
        <v>#DIV/0!</v>
      </c>
    </row>
    <row r="39" spans="1:21">
      <c r="A39" s="72" t="s">
        <v>296</v>
      </c>
      <c r="B39" s="73" t="s">
        <v>41</v>
      </c>
      <c r="C39" s="73" t="s">
        <v>362</v>
      </c>
      <c r="D39" s="73" t="s">
        <v>374</v>
      </c>
      <c r="E39" s="74" t="s">
        <v>375</v>
      </c>
      <c r="F39" s="73" t="s">
        <v>306</v>
      </c>
      <c r="G39" s="73" t="s">
        <v>268</v>
      </c>
      <c r="H39" s="73" t="s">
        <v>11</v>
      </c>
      <c r="I39" s="73" t="s">
        <v>219</v>
      </c>
      <c r="J39" s="73"/>
      <c r="K39" s="75">
        <v>15.8</v>
      </c>
      <c r="L39" s="75">
        <f t="shared" si="0"/>
        <v>12.392156862745098</v>
      </c>
      <c r="M39" s="76">
        <f>prodnorm58</f>
        <v>0</v>
      </c>
      <c r="N39" s="25">
        <f>dagwerk58</f>
        <v>0</v>
      </c>
      <c r="O39" s="73" t="s">
        <v>103</v>
      </c>
      <c r="P39" s="13">
        <f>uurtarief58</f>
        <v>0</v>
      </c>
      <c r="Q39" s="75" t="e">
        <f t="shared" si="9"/>
        <v>#DIV/0!</v>
      </c>
      <c r="R39" s="75" t="e">
        <f t="shared" si="10"/>
        <v>#DIV/0!</v>
      </c>
      <c r="S39" s="13" t="e">
        <f t="shared" si="3"/>
        <v>#DIV/0!</v>
      </c>
      <c r="T39" s="75" t="e">
        <f t="shared" si="4"/>
        <v>#DIV/0!</v>
      </c>
      <c r="U39" s="14" t="e">
        <f t="shared" si="5"/>
        <v>#DIV/0!</v>
      </c>
    </row>
    <row r="40" spans="1:21">
      <c r="A40" s="72" t="s">
        <v>296</v>
      </c>
      <c r="B40" s="73" t="s">
        <v>41</v>
      </c>
      <c r="C40" s="73" t="s">
        <v>376</v>
      </c>
      <c r="D40" s="73" t="s">
        <v>377</v>
      </c>
      <c r="E40" s="74" t="s">
        <v>378</v>
      </c>
      <c r="F40" s="73" t="s">
        <v>306</v>
      </c>
      <c r="G40" s="73" t="s">
        <v>268</v>
      </c>
      <c r="H40" s="73" t="s">
        <v>11</v>
      </c>
      <c r="I40" s="73" t="s">
        <v>219</v>
      </c>
      <c r="J40" s="73"/>
      <c r="K40" s="75">
        <v>21.7</v>
      </c>
      <c r="L40" s="75">
        <f t="shared" si="0"/>
        <v>17.019607843137255</v>
      </c>
      <c r="M40" s="76">
        <f>prodnorm58</f>
        <v>0</v>
      </c>
      <c r="N40" s="25">
        <f>dagwerk58</f>
        <v>0</v>
      </c>
      <c r="O40" s="73" t="s">
        <v>103</v>
      </c>
      <c r="P40" s="13">
        <f>uurtarief58</f>
        <v>0</v>
      </c>
      <c r="Q40" s="75" t="e">
        <f t="shared" si="9"/>
        <v>#DIV/0!</v>
      </c>
      <c r="R40" s="75" t="e">
        <f t="shared" si="10"/>
        <v>#DIV/0!</v>
      </c>
      <c r="S40" s="13" t="e">
        <f t="shared" si="3"/>
        <v>#DIV/0!</v>
      </c>
      <c r="T40" s="75" t="e">
        <f t="shared" si="4"/>
        <v>#DIV/0!</v>
      </c>
      <c r="U40" s="14" t="e">
        <f t="shared" si="5"/>
        <v>#DIV/0!</v>
      </c>
    </row>
    <row r="41" spans="1:21">
      <c r="A41" s="72" t="s">
        <v>296</v>
      </c>
      <c r="B41" s="73" t="s">
        <v>41</v>
      </c>
      <c r="C41" s="73" t="s">
        <v>376</v>
      </c>
      <c r="D41" s="73" t="s">
        <v>379</v>
      </c>
      <c r="E41" s="74" t="s">
        <v>380</v>
      </c>
      <c r="F41" s="73" t="s">
        <v>300</v>
      </c>
      <c r="G41" s="73" t="s">
        <v>270</v>
      </c>
      <c r="H41" s="73" t="s">
        <v>11</v>
      </c>
      <c r="I41" s="73" t="s">
        <v>219</v>
      </c>
      <c r="J41" s="73"/>
      <c r="K41" s="75">
        <v>24</v>
      </c>
      <c r="L41" s="75">
        <f t="shared" si="0"/>
        <v>18.823529411764707</v>
      </c>
      <c r="M41" s="76">
        <f>prodnorm61</f>
        <v>0</v>
      </c>
      <c r="N41" s="25">
        <f>dagwerk61</f>
        <v>0</v>
      </c>
      <c r="O41" s="73" t="s">
        <v>103</v>
      </c>
      <c r="P41" s="13">
        <f>uurtarief61</f>
        <v>0</v>
      </c>
      <c r="Q41" s="75" t="e">
        <f t="shared" si="9"/>
        <v>#DIV/0!</v>
      </c>
      <c r="R41" s="75" t="e">
        <f t="shared" si="10"/>
        <v>#DIV/0!</v>
      </c>
      <c r="S41" s="13" t="e">
        <f t="shared" si="3"/>
        <v>#DIV/0!</v>
      </c>
      <c r="T41" s="75" t="e">
        <f t="shared" si="4"/>
        <v>#DIV/0!</v>
      </c>
      <c r="U41" s="14" t="e">
        <f t="shared" si="5"/>
        <v>#DIV/0!</v>
      </c>
    </row>
    <row r="42" spans="1:21">
      <c r="A42" s="72" t="s">
        <v>296</v>
      </c>
      <c r="B42" s="73" t="s">
        <v>41</v>
      </c>
      <c r="C42" s="73" t="s">
        <v>376</v>
      </c>
      <c r="D42" s="73" t="s">
        <v>381</v>
      </c>
      <c r="E42" s="74" t="s">
        <v>382</v>
      </c>
      <c r="F42" s="73" t="s">
        <v>303</v>
      </c>
      <c r="G42" s="73" t="s">
        <v>225</v>
      </c>
      <c r="H42" s="73" t="s">
        <v>11</v>
      </c>
      <c r="I42" s="73" t="s">
        <v>219</v>
      </c>
      <c r="J42" s="73"/>
      <c r="K42" s="75">
        <v>10</v>
      </c>
      <c r="L42" s="75">
        <f t="shared" si="0"/>
        <v>7.8431372549019605</v>
      </c>
      <c r="M42" s="76">
        <f>prodnorm22</f>
        <v>0</v>
      </c>
      <c r="N42" s="25">
        <f>dagwerk22</f>
        <v>0</v>
      </c>
      <c r="O42" s="73" t="s">
        <v>103</v>
      </c>
      <c r="P42" s="13">
        <f>uurtarief22</f>
        <v>0</v>
      </c>
      <c r="Q42" s="75" t="e">
        <f t="shared" si="9"/>
        <v>#DIV/0!</v>
      </c>
      <c r="R42" s="75" t="e">
        <f t="shared" si="10"/>
        <v>#DIV/0!</v>
      </c>
      <c r="S42" s="13" t="e">
        <f t="shared" si="3"/>
        <v>#DIV/0!</v>
      </c>
      <c r="T42" s="75" t="e">
        <f t="shared" si="4"/>
        <v>#DIV/0!</v>
      </c>
      <c r="U42" s="14" t="e">
        <f t="shared" si="5"/>
        <v>#DIV/0!</v>
      </c>
    </row>
    <row r="43" spans="1:21">
      <c r="A43" s="72" t="s">
        <v>296</v>
      </c>
      <c r="B43" s="73" t="s">
        <v>41</v>
      </c>
      <c r="C43" s="73" t="s">
        <v>376</v>
      </c>
      <c r="D43" s="73" t="s">
        <v>381</v>
      </c>
      <c r="E43" s="74" t="s">
        <v>382</v>
      </c>
      <c r="F43" s="73" t="s">
        <v>303</v>
      </c>
      <c r="G43" s="73" t="s">
        <v>227</v>
      </c>
      <c r="H43" s="73" t="s">
        <v>15</v>
      </c>
      <c r="I43" s="73" t="s">
        <v>219</v>
      </c>
      <c r="J43" s="73"/>
      <c r="K43" s="75">
        <v>10</v>
      </c>
      <c r="L43" s="75">
        <f t="shared" si="0"/>
        <v>3.1372549019607843</v>
      </c>
      <c r="M43" s="76">
        <f>prodnorm23</f>
        <v>0</v>
      </c>
      <c r="N43" s="25">
        <f>dagwerk23</f>
        <v>0</v>
      </c>
      <c r="O43" s="73" t="s">
        <v>103</v>
      </c>
      <c r="P43" s="13">
        <f>uurtarief23</f>
        <v>0</v>
      </c>
      <c r="Q43" s="75" t="e">
        <f t="shared" si="9"/>
        <v>#DIV/0!</v>
      </c>
      <c r="R43" s="75" t="e">
        <f t="shared" si="10"/>
        <v>#DIV/0!</v>
      </c>
      <c r="S43" s="13" t="e">
        <f t="shared" si="3"/>
        <v>#DIV/0!</v>
      </c>
      <c r="T43" s="75" t="e">
        <f t="shared" si="4"/>
        <v>#DIV/0!</v>
      </c>
      <c r="U43" s="14" t="e">
        <f t="shared" si="5"/>
        <v>#DIV/0!</v>
      </c>
    </row>
    <row r="44" spans="1:21">
      <c r="A44" s="72" t="s">
        <v>296</v>
      </c>
      <c r="B44" s="73" t="s">
        <v>41</v>
      </c>
      <c r="C44" s="73" t="s">
        <v>376</v>
      </c>
      <c r="D44" s="73" t="s">
        <v>383</v>
      </c>
      <c r="E44" s="74" t="s">
        <v>384</v>
      </c>
      <c r="F44" s="73" t="s">
        <v>303</v>
      </c>
      <c r="G44" s="73" t="s">
        <v>239</v>
      </c>
      <c r="H44" s="73" t="s">
        <v>11</v>
      </c>
      <c r="I44" s="73" t="s">
        <v>219</v>
      </c>
      <c r="J44" s="73"/>
      <c r="K44" s="75">
        <v>15.3</v>
      </c>
      <c r="L44" s="75">
        <f t="shared" si="0"/>
        <v>12</v>
      </c>
      <c r="M44" s="76">
        <f>prodnorm32</f>
        <v>0</v>
      </c>
      <c r="N44" s="25">
        <f>dagwerk32</f>
        <v>0</v>
      </c>
      <c r="O44" s="73" t="s">
        <v>103</v>
      </c>
      <c r="P44" s="13">
        <f>uurtarief32</f>
        <v>0</v>
      </c>
      <c r="Q44" s="75" t="e">
        <f t="shared" si="9"/>
        <v>#DIV/0!</v>
      </c>
      <c r="R44" s="75" t="e">
        <f t="shared" si="10"/>
        <v>#DIV/0!</v>
      </c>
      <c r="S44" s="13" t="e">
        <f t="shared" si="3"/>
        <v>#DIV/0!</v>
      </c>
      <c r="T44" s="75" t="e">
        <f t="shared" si="4"/>
        <v>#DIV/0!</v>
      </c>
      <c r="U44" s="14" t="e">
        <f t="shared" si="5"/>
        <v>#DIV/0!</v>
      </c>
    </row>
    <row r="45" spans="1:21">
      <c r="A45" s="72" t="s">
        <v>296</v>
      </c>
      <c r="B45" s="73" t="s">
        <v>41</v>
      </c>
      <c r="C45" s="73" t="s">
        <v>376</v>
      </c>
      <c r="D45" s="73" t="s">
        <v>383</v>
      </c>
      <c r="E45" s="74" t="s">
        <v>384</v>
      </c>
      <c r="F45" s="73" t="s">
        <v>303</v>
      </c>
      <c r="G45" s="73" t="s">
        <v>241</v>
      </c>
      <c r="H45" s="73" t="s">
        <v>15</v>
      </c>
      <c r="I45" s="73" t="s">
        <v>219</v>
      </c>
      <c r="J45" s="73"/>
      <c r="K45" s="75">
        <v>15.3</v>
      </c>
      <c r="L45" s="75">
        <f t="shared" si="0"/>
        <v>4.8</v>
      </c>
      <c r="M45" s="76">
        <f>prodnorm33</f>
        <v>0</v>
      </c>
      <c r="N45" s="25">
        <f>dagwerk33</f>
        <v>0</v>
      </c>
      <c r="O45" s="73" t="s">
        <v>103</v>
      </c>
      <c r="P45" s="13">
        <f>uurtarief33</f>
        <v>0</v>
      </c>
      <c r="Q45" s="75" t="e">
        <f t="shared" si="9"/>
        <v>#DIV/0!</v>
      </c>
      <c r="R45" s="75" t="e">
        <f t="shared" si="10"/>
        <v>#DIV/0!</v>
      </c>
      <c r="S45" s="13" t="e">
        <f t="shared" si="3"/>
        <v>#DIV/0!</v>
      </c>
      <c r="T45" s="75" t="e">
        <f t="shared" si="4"/>
        <v>#DIV/0!</v>
      </c>
      <c r="U45" s="14" t="e">
        <f t="shared" si="5"/>
        <v>#DIV/0!</v>
      </c>
    </row>
    <row r="46" spans="1:21">
      <c r="A46" s="72" t="s">
        <v>296</v>
      </c>
      <c r="B46" s="73" t="s">
        <v>41</v>
      </c>
      <c r="C46" s="73" t="s">
        <v>376</v>
      </c>
      <c r="D46" s="73" t="s">
        <v>385</v>
      </c>
      <c r="E46" s="74" t="s">
        <v>386</v>
      </c>
      <c r="F46" s="73" t="s">
        <v>303</v>
      </c>
      <c r="G46" s="73" t="s">
        <v>225</v>
      </c>
      <c r="H46" s="73" t="s">
        <v>11</v>
      </c>
      <c r="I46" s="73" t="s">
        <v>219</v>
      </c>
      <c r="J46" s="73"/>
      <c r="K46" s="75">
        <v>8</v>
      </c>
      <c r="L46" s="75">
        <f t="shared" si="0"/>
        <v>6.2745098039215685</v>
      </c>
      <c r="M46" s="76">
        <f>prodnorm22</f>
        <v>0</v>
      </c>
      <c r="N46" s="25">
        <f>dagwerk22</f>
        <v>0</v>
      </c>
      <c r="O46" s="73" t="s">
        <v>103</v>
      </c>
      <c r="P46" s="13">
        <f>uurtarief22</f>
        <v>0</v>
      </c>
      <c r="Q46" s="75" t="e">
        <f t="shared" si="9"/>
        <v>#DIV/0!</v>
      </c>
      <c r="R46" s="75" t="e">
        <f t="shared" si="10"/>
        <v>#DIV/0!</v>
      </c>
      <c r="S46" s="13" t="e">
        <f t="shared" si="3"/>
        <v>#DIV/0!</v>
      </c>
      <c r="T46" s="75" t="e">
        <f t="shared" si="4"/>
        <v>#DIV/0!</v>
      </c>
      <c r="U46" s="14" t="e">
        <f t="shared" si="5"/>
        <v>#DIV/0!</v>
      </c>
    </row>
    <row r="47" spans="1:21">
      <c r="A47" s="72" t="s">
        <v>296</v>
      </c>
      <c r="B47" s="73" t="s">
        <v>41</v>
      </c>
      <c r="C47" s="73" t="s">
        <v>376</v>
      </c>
      <c r="D47" s="73" t="s">
        <v>385</v>
      </c>
      <c r="E47" s="74" t="s">
        <v>386</v>
      </c>
      <c r="F47" s="73" t="s">
        <v>303</v>
      </c>
      <c r="G47" s="73" t="s">
        <v>227</v>
      </c>
      <c r="H47" s="73" t="s">
        <v>15</v>
      </c>
      <c r="I47" s="73" t="s">
        <v>219</v>
      </c>
      <c r="J47" s="73"/>
      <c r="K47" s="75">
        <v>8</v>
      </c>
      <c r="L47" s="75">
        <f t="shared" si="0"/>
        <v>2.5098039215686274</v>
      </c>
      <c r="M47" s="76">
        <f>prodnorm23</f>
        <v>0</v>
      </c>
      <c r="N47" s="25">
        <f>dagwerk23</f>
        <v>0</v>
      </c>
      <c r="O47" s="73" t="s">
        <v>103</v>
      </c>
      <c r="P47" s="13">
        <f>uurtarief23</f>
        <v>0</v>
      </c>
      <c r="Q47" s="75" t="e">
        <f t="shared" si="9"/>
        <v>#DIV/0!</v>
      </c>
      <c r="R47" s="75" t="e">
        <f t="shared" si="10"/>
        <v>#DIV/0!</v>
      </c>
      <c r="S47" s="13" t="e">
        <f t="shared" si="3"/>
        <v>#DIV/0!</v>
      </c>
      <c r="T47" s="75" t="e">
        <f t="shared" si="4"/>
        <v>#DIV/0!</v>
      </c>
      <c r="U47" s="14" t="e">
        <f t="shared" si="5"/>
        <v>#DIV/0!</v>
      </c>
    </row>
    <row r="48" spans="1:21">
      <c r="A48" s="72" t="s">
        <v>296</v>
      </c>
      <c r="B48" s="73" t="s">
        <v>41</v>
      </c>
      <c r="C48" s="73" t="s">
        <v>376</v>
      </c>
      <c r="D48" s="73" t="s">
        <v>387</v>
      </c>
      <c r="E48" s="74" t="s">
        <v>388</v>
      </c>
      <c r="F48" s="73" t="s">
        <v>303</v>
      </c>
      <c r="G48" s="73" t="s">
        <v>239</v>
      </c>
      <c r="H48" s="73" t="s">
        <v>11</v>
      </c>
      <c r="I48" s="73" t="s">
        <v>219</v>
      </c>
      <c r="J48" s="73"/>
      <c r="K48" s="75">
        <v>10.7</v>
      </c>
      <c r="L48" s="75">
        <f t="shared" si="0"/>
        <v>8.3921568627450966</v>
      </c>
      <c r="M48" s="76">
        <f>prodnorm32</f>
        <v>0</v>
      </c>
      <c r="N48" s="25">
        <f>dagwerk32</f>
        <v>0</v>
      </c>
      <c r="O48" s="73" t="s">
        <v>103</v>
      </c>
      <c r="P48" s="13">
        <f>uurtarief32</f>
        <v>0</v>
      </c>
      <c r="Q48" s="75" t="e">
        <f t="shared" si="9"/>
        <v>#DIV/0!</v>
      </c>
      <c r="R48" s="75" t="e">
        <f t="shared" si="10"/>
        <v>#DIV/0!</v>
      </c>
      <c r="S48" s="13" t="e">
        <f t="shared" si="3"/>
        <v>#DIV/0!</v>
      </c>
      <c r="T48" s="75" t="e">
        <f t="shared" si="4"/>
        <v>#DIV/0!</v>
      </c>
      <c r="U48" s="14" t="e">
        <f t="shared" si="5"/>
        <v>#DIV/0!</v>
      </c>
    </row>
    <row r="49" spans="1:21">
      <c r="A49" s="72" t="s">
        <v>296</v>
      </c>
      <c r="B49" s="73" t="s">
        <v>41</v>
      </c>
      <c r="C49" s="73" t="s">
        <v>376</v>
      </c>
      <c r="D49" s="73" t="s">
        <v>387</v>
      </c>
      <c r="E49" s="74" t="s">
        <v>388</v>
      </c>
      <c r="F49" s="73" t="s">
        <v>303</v>
      </c>
      <c r="G49" s="73" t="s">
        <v>241</v>
      </c>
      <c r="H49" s="73" t="s">
        <v>15</v>
      </c>
      <c r="I49" s="73" t="s">
        <v>219</v>
      </c>
      <c r="J49" s="73"/>
      <c r="K49" s="75">
        <v>10.7</v>
      </c>
      <c r="L49" s="75">
        <f t="shared" si="0"/>
        <v>3.3568627450980388</v>
      </c>
      <c r="M49" s="76">
        <f>prodnorm33</f>
        <v>0</v>
      </c>
      <c r="N49" s="25">
        <f>dagwerk33</f>
        <v>0</v>
      </c>
      <c r="O49" s="73" t="s">
        <v>103</v>
      </c>
      <c r="P49" s="13">
        <f>uurtarief33</f>
        <v>0</v>
      </c>
      <c r="Q49" s="75" t="e">
        <f t="shared" si="9"/>
        <v>#DIV/0!</v>
      </c>
      <c r="R49" s="75" t="e">
        <f t="shared" si="10"/>
        <v>#DIV/0!</v>
      </c>
      <c r="S49" s="13" t="e">
        <f t="shared" si="3"/>
        <v>#DIV/0!</v>
      </c>
      <c r="T49" s="75" t="e">
        <f t="shared" si="4"/>
        <v>#DIV/0!</v>
      </c>
      <c r="U49" s="14" t="e">
        <f t="shared" si="5"/>
        <v>#DIV/0!</v>
      </c>
    </row>
    <row r="50" spans="1:21">
      <c r="A50" s="72" t="s">
        <v>296</v>
      </c>
      <c r="B50" s="73" t="s">
        <v>41</v>
      </c>
      <c r="C50" s="73" t="s">
        <v>376</v>
      </c>
      <c r="D50" s="73" t="s">
        <v>389</v>
      </c>
      <c r="E50" s="74" t="s">
        <v>390</v>
      </c>
      <c r="F50" s="73" t="s">
        <v>303</v>
      </c>
      <c r="G50" s="73" t="s">
        <v>225</v>
      </c>
      <c r="H50" s="73" t="s">
        <v>11</v>
      </c>
      <c r="I50" s="73" t="s">
        <v>219</v>
      </c>
      <c r="J50" s="73"/>
      <c r="K50" s="75">
        <v>8</v>
      </c>
      <c r="L50" s="75">
        <f t="shared" si="0"/>
        <v>6.2745098039215685</v>
      </c>
      <c r="M50" s="76">
        <f>prodnorm22</f>
        <v>0</v>
      </c>
      <c r="N50" s="25">
        <f>dagwerk22</f>
        <v>0</v>
      </c>
      <c r="O50" s="73" t="s">
        <v>103</v>
      </c>
      <c r="P50" s="13">
        <f>uurtarief22</f>
        <v>0</v>
      </c>
      <c r="Q50" s="75" t="e">
        <f t="shared" si="9"/>
        <v>#DIV/0!</v>
      </c>
      <c r="R50" s="75" t="e">
        <f t="shared" si="10"/>
        <v>#DIV/0!</v>
      </c>
      <c r="S50" s="13" t="e">
        <f t="shared" si="3"/>
        <v>#DIV/0!</v>
      </c>
      <c r="T50" s="75" t="e">
        <f t="shared" si="4"/>
        <v>#DIV/0!</v>
      </c>
      <c r="U50" s="14" t="e">
        <f t="shared" si="5"/>
        <v>#DIV/0!</v>
      </c>
    </row>
    <row r="51" spans="1:21">
      <c r="A51" s="72" t="s">
        <v>296</v>
      </c>
      <c r="B51" s="73" t="s">
        <v>41</v>
      </c>
      <c r="C51" s="73" t="s">
        <v>376</v>
      </c>
      <c r="D51" s="73" t="s">
        <v>389</v>
      </c>
      <c r="E51" s="74" t="s">
        <v>390</v>
      </c>
      <c r="F51" s="73" t="s">
        <v>303</v>
      </c>
      <c r="G51" s="73" t="s">
        <v>227</v>
      </c>
      <c r="H51" s="73" t="s">
        <v>15</v>
      </c>
      <c r="I51" s="73" t="s">
        <v>219</v>
      </c>
      <c r="J51" s="73"/>
      <c r="K51" s="75">
        <v>8</v>
      </c>
      <c r="L51" s="75">
        <f t="shared" si="0"/>
        <v>2.5098039215686274</v>
      </c>
      <c r="M51" s="76">
        <f>prodnorm23</f>
        <v>0</v>
      </c>
      <c r="N51" s="25">
        <f>dagwerk23</f>
        <v>0</v>
      </c>
      <c r="O51" s="73" t="s">
        <v>103</v>
      </c>
      <c r="P51" s="13">
        <f>uurtarief23</f>
        <v>0</v>
      </c>
      <c r="Q51" s="75" t="e">
        <f t="shared" si="9"/>
        <v>#DIV/0!</v>
      </c>
      <c r="R51" s="75" t="e">
        <f t="shared" si="10"/>
        <v>#DIV/0!</v>
      </c>
      <c r="S51" s="13" t="e">
        <f t="shared" si="3"/>
        <v>#DIV/0!</v>
      </c>
      <c r="T51" s="75" t="e">
        <f t="shared" si="4"/>
        <v>#DIV/0!</v>
      </c>
      <c r="U51" s="14" t="e">
        <f t="shared" si="5"/>
        <v>#DIV/0!</v>
      </c>
    </row>
    <row r="52" spans="1:21">
      <c r="A52" s="72" t="s">
        <v>296</v>
      </c>
      <c r="B52" s="73" t="s">
        <v>41</v>
      </c>
      <c r="C52" s="73" t="s">
        <v>376</v>
      </c>
      <c r="D52" s="73" t="s">
        <v>391</v>
      </c>
      <c r="E52" s="74" t="s">
        <v>392</v>
      </c>
      <c r="F52" s="73" t="s">
        <v>303</v>
      </c>
      <c r="G52" s="73" t="s">
        <v>239</v>
      </c>
      <c r="H52" s="73" t="s">
        <v>11</v>
      </c>
      <c r="I52" s="73" t="s">
        <v>219</v>
      </c>
      <c r="J52" s="73"/>
      <c r="K52" s="75">
        <v>10.7</v>
      </c>
      <c r="L52" s="75">
        <f t="shared" si="0"/>
        <v>8.3921568627450966</v>
      </c>
      <c r="M52" s="76">
        <f>prodnorm32</f>
        <v>0</v>
      </c>
      <c r="N52" s="25">
        <f>dagwerk32</f>
        <v>0</v>
      </c>
      <c r="O52" s="73" t="s">
        <v>103</v>
      </c>
      <c r="P52" s="13">
        <f>uurtarief32</f>
        <v>0</v>
      </c>
      <c r="Q52" s="75" t="e">
        <f t="shared" si="9"/>
        <v>#DIV/0!</v>
      </c>
      <c r="R52" s="75" t="e">
        <f t="shared" si="10"/>
        <v>#DIV/0!</v>
      </c>
      <c r="S52" s="13" t="e">
        <f t="shared" si="3"/>
        <v>#DIV/0!</v>
      </c>
      <c r="T52" s="75" t="e">
        <f t="shared" si="4"/>
        <v>#DIV/0!</v>
      </c>
      <c r="U52" s="14" t="e">
        <f t="shared" si="5"/>
        <v>#DIV/0!</v>
      </c>
    </row>
    <row r="53" spans="1:21">
      <c r="A53" s="72" t="s">
        <v>296</v>
      </c>
      <c r="B53" s="73" t="s">
        <v>41</v>
      </c>
      <c r="C53" s="73" t="s">
        <v>376</v>
      </c>
      <c r="D53" s="73" t="s">
        <v>391</v>
      </c>
      <c r="E53" s="74" t="s">
        <v>392</v>
      </c>
      <c r="F53" s="73" t="s">
        <v>303</v>
      </c>
      <c r="G53" s="73" t="s">
        <v>241</v>
      </c>
      <c r="H53" s="73" t="s">
        <v>15</v>
      </c>
      <c r="I53" s="73" t="s">
        <v>219</v>
      </c>
      <c r="J53" s="73"/>
      <c r="K53" s="75">
        <v>10.7</v>
      </c>
      <c r="L53" s="75">
        <f t="shared" si="0"/>
        <v>3.3568627450980388</v>
      </c>
      <c r="M53" s="76">
        <f>prodnorm33</f>
        <v>0</v>
      </c>
      <c r="N53" s="25">
        <f>dagwerk33</f>
        <v>0</v>
      </c>
      <c r="O53" s="73" t="s">
        <v>103</v>
      </c>
      <c r="P53" s="13">
        <f>uurtarief33</f>
        <v>0</v>
      </c>
      <c r="Q53" s="75" t="e">
        <f t="shared" si="9"/>
        <v>#DIV/0!</v>
      </c>
      <c r="R53" s="75" t="e">
        <f t="shared" si="10"/>
        <v>#DIV/0!</v>
      </c>
      <c r="S53" s="13" t="e">
        <f t="shared" si="3"/>
        <v>#DIV/0!</v>
      </c>
      <c r="T53" s="75" t="e">
        <f t="shared" si="4"/>
        <v>#DIV/0!</v>
      </c>
      <c r="U53" s="14" t="e">
        <f t="shared" si="5"/>
        <v>#DIV/0!</v>
      </c>
    </row>
    <row r="54" spans="1:21">
      <c r="A54" s="72" t="s">
        <v>296</v>
      </c>
      <c r="B54" s="73" t="s">
        <v>41</v>
      </c>
      <c r="C54" s="73" t="s">
        <v>376</v>
      </c>
      <c r="D54" s="73" t="s">
        <v>393</v>
      </c>
      <c r="E54" s="74" t="s">
        <v>394</v>
      </c>
      <c r="F54" s="73" t="s">
        <v>306</v>
      </c>
      <c r="G54" s="73" t="s">
        <v>268</v>
      </c>
      <c r="H54" s="73" t="s">
        <v>11</v>
      </c>
      <c r="I54" s="73" t="s">
        <v>219</v>
      </c>
      <c r="J54" s="73"/>
      <c r="K54" s="75">
        <v>18.7</v>
      </c>
      <c r="L54" s="75">
        <f t="shared" si="0"/>
        <v>14.666666666666666</v>
      </c>
      <c r="M54" s="76">
        <f>prodnorm58</f>
        <v>0</v>
      </c>
      <c r="N54" s="25">
        <f>dagwerk58</f>
        <v>0</v>
      </c>
      <c r="O54" s="73" t="s">
        <v>103</v>
      </c>
      <c r="P54" s="13">
        <f>uurtarief58</f>
        <v>0</v>
      </c>
      <c r="Q54" s="75" t="e">
        <f t="shared" si="9"/>
        <v>#DIV/0!</v>
      </c>
      <c r="R54" s="75" t="e">
        <f t="shared" si="10"/>
        <v>#DIV/0!</v>
      </c>
      <c r="S54" s="13" t="e">
        <f t="shared" si="3"/>
        <v>#DIV/0!</v>
      </c>
      <c r="T54" s="75" t="e">
        <f t="shared" si="4"/>
        <v>#DIV/0!</v>
      </c>
      <c r="U54" s="14" t="e">
        <f t="shared" si="5"/>
        <v>#DIV/0!</v>
      </c>
    </row>
    <row r="55" spans="1:21">
      <c r="A55" s="72" t="s">
        <v>296</v>
      </c>
      <c r="B55" s="73" t="s">
        <v>41</v>
      </c>
      <c r="C55" s="73" t="s">
        <v>376</v>
      </c>
      <c r="D55" s="73" t="s">
        <v>395</v>
      </c>
      <c r="E55" s="74" t="s">
        <v>396</v>
      </c>
      <c r="F55" s="73" t="s">
        <v>306</v>
      </c>
      <c r="G55" s="73" t="s">
        <v>268</v>
      </c>
      <c r="H55" s="73" t="s">
        <v>11</v>
      </c>
      <c r="I55" s="73" t="s">
        <v>219</v>
      </c>
      <c r="J55" s="73"/>
      <c r="K55" s="75">
        <v>73.5</v>
      </c>
      <c r="L55" s="75">
        <f t="shared" si="0"/>
        <v>57.647058823529413</v>
      </c>
      <c r="M55" s="76">
        <f>prodnorm58</f>
        <v>0</v>
      </c>
      <c r="N55" s="25">
        <f>dagwerk58</f>
        <v>0</v>
      </c>
      <c r="O55" s="73" t="s">
        <v>103</v>
      </c>
      <c r="P55" s="13">
        <f>uurtarief58</f>
        <v>0</v>
      </c>
      <c r="Q55" s="75" t="e">
        <f t="shared" si="9"/>
        <v>#DIV/0!</v>
      </c>
      <c r="R55" s="75" t="e">
        <f t="shared" si="10"/>
        <v>#DIV/0!</v>
      </c>
      <c r="S55" s="13" t="e">
        <f t="shared" si="3"/>
        <v>#DIV/0!</v>
      </c>
      <c r="T55" s="75" t="e">
        <f t="shared" si="4"/>
        <v>#DIV/0!</v>
      </c>
      <c r="U55" s="14" t="e">
        <f t="shared" si="5"/>
        <v>#DIV/0!</v>
      </c>
    </row>
    <row r="56" spans="1:21">
      <c r="A56" s="72" t="s">
        <v>296</v>
      </c>
      <c r="B56" s="73" t="s">
        <v>41</v>
      </c>
      <c r="C56" s="73" t="s">
        <v>376</v>
      </c>
      <c r="D56" s="73" t="s">
        <v>397</v>
      </c>
      <c r="E56" s="74" t="s">
        <v>398</v>
      </c>
      <c r="F56" s="73" t="s">
        <v>303</v>
      </c>
      <c r="G56" s="73" t="s">
        <v>260</v>
      </c>
      <c r="H56" s="73" t="s">
        <v>11</v>
      </c>
      <c r="I56" s="73" t="s">
        <v>219</v>
      </c>
      <c r="J56" s="73"/>
      <c r="K56" s="75">
        <v>2.9</v>
      </c>
      <c r="L56" s="75">
        <f t="shared" si="0"/>
        <v>2.2745098039215685</v>
      </c>
      <c r="M56" s="76">
        <f>prodnorm53</f>
        <v>0</v>
      </c>
      <c r="N56" s="25">
        <f>dagwerk53</f>
        <v>0</v>
      </c>
      <c r="O56" s="73" t="s">
        <v>103</v>
      </c>
      <c r="P56" s="13">
        <f>uurtarief53</f>
        <v>0</v>
      </c>
      <c r="Q56" s="75" t="e">
        <f t="shared" si="9"/>
        <v>#DIV/0!</v>
      </c>
      <c r="R56" s="75" t="e">
        <f t="shared" si="10"/>
        <v>#DIV/0!</v>
      </c>
      <c r="S56" s="13" t="e">
        <f t="shared" si="3"/>
        <v>#DIV/0!</v>
      </c>
      <c r="T56" s="75" t="e">
        <f t="shared" si="4"/>
        <v>#DIV/0!</v>
      </c>
      <c r="U56" s="14" t="e">
        <f t="shared" si="5"/>
        <v>#DIV/0!</v>
      </c>
    </row>
    <row r="57" spans="1:21">
      <c r="A57" s="72" t="s">
        <v>296</v>
      </c>
      <c r="B57" s="73" t="s">
        <v>41</v>
      </c>
      <c r="C57" s="73" t="s">
        <v>376</v>
      </c>
      <c r="D57" s="73" t="s">
        <v>397</v>
      </c>
      <c r="E57" s="74" t="s">
        <v>398</v>
      </c>
      <c r="F57" s="73" t="s">
        <v>303</v>
      </c>
      <c r="G57" s="73" t="s">
        <v>262</v>
      </c>
      <c r="H57" s="73" t="s">
        <v>15</v>
      </c>
      <c r="I57" s="73" t="s">
        <v>219</v>
      </c>
      <c r="J57" s="73"/>
      <c r="K57" s="75">
        <v>2.9</v>
      </c>
      <c r="L57" s="75">
        <f t="shared" si="0"/>
        <v>0.90980392156862744</v>
      </c>
      <c r="M57" s="76">
        <f>prodnorm54</f>
        <v>0</v>
      </c>
      <c r="N57" s="25">
        <f>dagwerk54</f>
        <v>0</v>
      </c>
      <c r="O57" s="73" t="s">
        <v>103</v>
      </c>
      <c r="P57" s="13">
        <f>uurtarief54</f>
        <v>0</v>
      </c>
      <c r="Q57" s="75" t="e">
        <f t="shared" si="9"/>
        <v>#DIV/0!</v>
      </c>
      <c r="R57" s="75" t="e">
        <f t="shared" si="10"/>
        <v>#DIV/0!</v>
      </c>
      <c r="S57" s="13" t="e">
        <f t="shared" si="3"/>
        <v>#DIV/0!</v>
      </c>
      <c r="T57" s="75" t="e">
        <f t="shared" si="4"/>
        <v>#DIV/0!</v>
      </c>
      <c r="U57" s="14" t="e">
        <f t="shared" si="5"/>
        <v>#DIV/0!</v>
      </c>
    </row>
    <row r="58" spans="1:21">
      <c r="A58" s="72" t="s">
        <v>296</v>
      </c>
      <c r="B58" s="73" t="s">
        <v>41</v>
      </c>
      <c r="C58" s="73" t="s">
        <v>376</v>
      </c>
      <c r="D58" s="73" t="s">
        <v>399</v>
      </c>
      <c r="E58" s="74" t="s">
        <v>400</v>
      </c>
      <c r="F58" s="73" t="s">
        <v>303</v>
      </c>
      <c r="G58" s="73" t="s">
        <v>260</v>
      </c>
      <c r="H58" s="73" t="s">
        <v>11</v>
      </c>
      <c r="I58" s="73" t="s">
        <v>219</v>
      </c>
      <c r="J58" s="73"/>
      <c r="K58" s="75">
        <v>2.9</v>
      </c>
      <c r="L58" s="75">
        <f t="shared" si="0"/>
        <v>2.2745098039215685</v>
      </c>
      <c r="M58" s="76">
        <f>prodnorm53</f>
        <v>0</v>
      </c>
      <c r="N58" s="25">
        <f>dagwerk53</f>
        <v>0</v>
      </c>
      <c r="O58" s="73" t="s">
        <v>103</v>
      </c>
      <c r="P58" s="13">
        <f>uurtarief53</f>
        <v>0</v>
      </c>
      <c r="Q58" s="75" t="e">
        <f t="shared" si="9"/>
        <v>#DIV/0!</v>
      </c>
      <c r="R58" s="75" t="e">
        <f t="shared" si="10"/>
        <v>#DIV/0!</v>
      </c>
      <c r="S58" s="13" t="e">
        <f t="shared" si="3"/>
        <v>#DIV/0!</v>
      </c>
      <c r="T58" s="75" t="e">
        <f t="shared" si="4"/>
        <v>#DIV/0!</v>
      </c>
      <c r="U58" s="14" t="e">
        <f t="shared" si="5"/>
        <v>#DIV/0!</v>
      </c>
    </row>
    <row r="59" spans="1:21">
      <c r="A59" s="72" t="s">
        <v>296</v>
      </c>
      <c r="B59" s="73" t="s">
        <v>41</v>
      </c>
      <c r="C59" s="73" t="s">
        <v>376</v>
      </c>
      <c r="D59" s="73" t="s">
        <v>399</v>
      </c>
      <c r="E59" s="74" t="s">
        <v>400</v>
      </c>
      <c r="F59" s="73" t="s">
        <v>303</v>
      </c>
      <c r="G59" s="73" t="s">
        <v>262</v>
      </c>
      <c r="H59" s="73" t="s">
        <v>15</v>
      </c>
      <c r="I59" s="73" t="s">
        <v>219</v>
      </c>
      <c r="J59" s="73"/>
      <c r="K59" s="75">
        <v>2.9</v>
      </c>
      <c r="L59" s="75">
        <f t="shared" si="0"/>
        <v>0.90980392156862744</v>
      </c>
      <c r="M59" s="76">
        <f>prodnorm54</f>
        <v>0</v>
      </c>
      <c r="N59" s="25">
        <f>dagwerk54</f>
        <v>0</v>
      </c>
      <c r="O59" s="73" t="s">
        <v>103</v>
      </c>
      <c r="P59" s="13">
        <f>uurtarief54</f>
        <v>0</v>
      </c>
      <c r="Q59" s="75" t="e">
        <f t="shared" si="9"/>
        <v>#DIV/0!</v>
      </c>
      <c r="R59" s="75" t="e">
        <f t="shared" si="10"/>
        <v>#DIV/0!</v>
      </c>
      <c r="S59" s="13" t="e">
        <f t="shared" si="3"/>
        <v>#DIV/0!</v>
      </c>
      <c r="T59" s="75" t="e">
        <f t="shared" si="4"/>
        <v>#DIV/0!</v>
      </c>
      <c r="U59" s="14" t="e">
        <f t="shared" si="5"/>
        <v>#DIV/0!</v>
      </c>
    </row>
    <row r="60" spans="1:21">
      <c r="A60" s="72" t="s">
        <v>296</v>
      </c>
      <c r="B60" s="73" t="s">
        <v>41</v>
      </c>
      <c r="C60" s="73" t="s">
        <v>376</v>
      </c>
      <c r="D60" s="73" t="s">
        <v>401</v>
      </c>
      <c r="E60" s="74" t="s">
        <v>402</v>
      </c>
      <c r="F60" s="73" t="s">
        <v>306</v>
      </c>
      <c r="G60" s="73" t="s">
        <v>239</v>
      </c>
      <c r="H60" s="73" t="s">
        <v>11</v>
      </c>
      <c r="I60" s="73" t="s">
        <v>219</v>
      </c>
      <c r="J60" s="73"/>
      <c r="K60" s="75">
        <v>3.8</v>
      </c>
      <c r="L60" s="75">
        <f t="shared" si="0"/>
        <v>2.9803921568627447</v>
      </c>
      <c r="M60" s="76">
        <f>prodnorm32</f>
        <v>0</v>
      </c>
      <c r="N60" s="25">
        <f>dagwerk32</f>
        <v>0</v>
      </c>
      <c r="O60" s="73" t="s">
        <v>103</v>
      </c>
      <c r="P60" s="13">
        <f>uurtarief32</f>
        <v>0</v>
      </c>
      <c r="Q60" s="75" t="e">
        <f t="shared" si="9"/>
        <v>#DIV/0!</v>
      </c>
      <c r="R60" s="75" t="e">
        <f t="shared" si="10"/>
        <v>#DIV/0!</v>
      </c>
      <c r="S60" s="13" t="e">
        <f t="shared" si="3"/>
        <v>#DIV/0!</v>
      </c>
      <c r="T60" s="75" t="e">
        <f t="shared" si="4"/>
        <v>#DIV/0!</v>
      </c>
      <c r="U60" s="14" t="e">
        <f t="shared" si="5"/>
        <v>#DIV/0!</v>
      </c>
    </row>
    <row r="61" spans="1:21">
      <c r="A61" s="72" t="s">
        <v>296</v>
      </c>
      <c r="B61" s="73" t="s">
        <v>41</v>
      </c>
      <c r="C61" s="73" t="s">
        <v>376</v>
      </c>
      <c r="D61" s="73" t="s">
        <v>401</v>
      </c>
      <c r="E61" s="74" t="s">
        <v>402</v>
      </c>
      <c r="F61" s="73" t="s">
        <v>306</v>
      </c>
      <c r="G61" s="73" t="s">
        <v>241</v>
      </c>
      <c r="H61" s="73" t="s">
        <v>15</v>
      </c>
      <c r="I61" s="73" t="s">
        <v>219</v>
      </c>
      <c r="J61" s="73"/>
      <c r="K61" s="75">
        <v>3.8</v>
      </c>
      <c r="L61" s="75">
        <f t="shared" si="0"/>
        <v>1.192156862745098</v>
      </c>
      <c r="M61" s="76">
        <f>prodnorm33</f>
        <v>0</v>
      </c>
      <c r="N61" s="25">
        <f>dagwerk33</f>
        <v>0</v>
      </c>
      <c r="O61" s="73" t="s">
        <v>103</v>
      </c>
      <c r="P61" s="13">
        <f>uurtarief33</f>
        <v>0</v>
      </c>
      <c r="Q61" s="75" t="e">
        <f t="shared" si="9"/>
        <v>#DIV/0!</v>
      </c>
      <c r="R61" s="75" t="e">
        <f t="shared" si="10"/>
        <v>#DIV/0!</v>
      </c>
      <c r="S61" s="13" t="e">
        <f t="shared" si="3"/>
        <v>#DIV/0!</v>
      </c>
      <c r="T61" s="75" t="e">
        <f t="shared" si="4"/>
        <v>#DIV/0!</v>
      </c>
      <c r="U61" s="14" t="e">
        <f t="shared" si="5"/>
        <v>#DIV/0!</v>
      </c>
    </row>
    <row r="62" spans="1:21">
      <c r="A62" s="72" t="s">
        <v>296</v>
      </c>
      <c r="B62" s="73" t="s">
        <v>41</v>
      </c>
      <c r="C62" s="73" t="s">
        <v>376</v>
      </c>
      <c r="D62" s="73" t="s">
        <v>403</v>
      </c>
      <c r="E62" s="74" t="s">
        <v>404</v>
      </c>
      <c r="F62" s="73" t="s">
        <v>303</v>
      </c>
      <c r="G62" s="73" t="s">
        <v>225</v>
      </c>
      <c r="H62" s="73" t="s">
        <v>11</v>
      </c>
      <c r="I62" s="73" t="s">
        <v>219</v>
      </c>
      <c r="J62" s="73"/>
      <c r="K62" s="75">
        <v>1</v>
      </c>
      <c r="L62" s="75">
        <f t="shared" si="0"/>
        <v>0.78431372549019607</v>
      </c>
      <c r="M62" s="76">
        <f>prodnorm22</f>
        <v>0</v>
      </c>
      <c r="N62" s="25">
        <f>dagwerk22</f>
        <v>0</v>
      </c>
      <c r="O62" s="73" t="s">
        <v>103</v>
      </c>
      <c r="P62" s="13">
        <f>uurtarief22</f>
        <v>0</v>
      </c>
      <c r="Q62" s="75" t="e">
        <f t="shared" si="9"/>
        <v>#DIV/0!</v>
      </c>
      <c r="R62" s="75" t="e">
        <f t="shared" si="10"/>
        <v>#DIV/0!</v>
      </c>
      <c r="S62" s="13" t="e">
        <f t="shared" si="3"/>
        <v>#DIV/0!</v>
      </c>
      <c r="T62" s="75" t="e">
        <f t="shared" si="4"/>
        <v>#DIV/0!</v>
      </c>
      <c r="U62" s="14" t="e">
        <f t="shared" si="5"/>
        <v>#DIV/0!</v>
      </c>
    </row>
    <row r="63" spans="1:21">
      <c r="A63" s="72" t="s">
        <v>296</v>
      </c>
      <c r="B63" s="73" t="s">
        <v>41</v>
      </c>
      <c r="C63" s="73" t="s">
        <v>376</v>
      </c>
      <c r="D63" s="73" t="s">
        <v>403</v>
      </c>
      <c r="E63" s="74" t="s">
        <v>404</v>
      </c>
      <c r="F63" s="73" t="s">
        <v>303</v>
      </c>
      <c r="G63" s="73" t="s">
        <v>227</v>
      </c>
      <c r="H63" s="73" t="s">
        <v>15</v>
      </c>
      <c r="I63" s="73" t="s">
        <v>219</v>
      </c>
      <c r="J63" s="73"/>
      <c r="K63" s="75">
        <v>1</v>
      </c>
      <c r="L63" s="75">
        <f t="shared" si="0"/>
        <v>0.31372549019607843</v>
      </c>
      <c r="M63" s="76">
        <f>prodnorm23</f>
        <v>0</v>
      </c>
      <c r="N63" s="25">
        <f>dagwerk23</f>
        <v>0</v>
      </c>
      <c r="O63" s="73" t="s">
        <v>103</v>
      </c>
      <c r="P63" s="13">
        <f>uurtarief23</f>
        <v>0</v>
      </c>
      <c r="Q63" s="75" t="e">
        <f t="shared" si="9"/>
        <v>#DIV/0!</v>
      </c>
      <c r="R63" s="75" t="e">
        <f t="shared" si="10"/>
        <v>#DIV/0!</v>
      </c>
      <c r="S63" s="13" t="e">
        <f t="shared" si="3"/>
        <v>#DIV/0!</v>
      </c>
      <c r="T63" s="75" t="e">
        <f t="shared" si="4"/>
        <v>#DIV/0!</v>
      </c>
      <c r="U63" s="14" t="e">
        <f t="shared" si="5"/>
        <v>#DIV/0!</v>
      </c>
    </row>
    <row r="64" spans="1:21">
      <c r="A64" s="72" t="s">
        <v>296</v>
      </c>
      <c r="B64" s="73" t="s">
        <v>41</v>
      </c>
      <c r="C64" s="73" t="s">
        <v>376</v>
      </c>
      <c r="D64" s="73" t="s">
        <v>405</v>
      </c>
      <c r="E64" s="74" t="s">
        <v>406</v>
      </c>
      <c r="F64" s="73" t="s">
        <v>303</v>
      </c>
      <c r="G64" s="73" t="s">
        <v>260</v>
      </c>
      <c r="H64" s="73" t="s">
        <v>11</v>
      </c>
      <c r="I64" s="73" t="s">
        <v>219</v>
      </c>
      <c r="J64" s="73"/>
      <c r="K64" s="75">
        <v>1.1000000000000001</v>
      </c>
      <c r="L64" s="75">
        <f t="shared" si="0"/>
        <v>0.86274509803921573</v>
      </c>
      <c r="M64" s="76">
        <f>prodnorm53</f>
        <v>0</v>
      </c>
      <c r="N64" s="25">
        <f>dagwerk53</f>
        <v>0</v>
      </c>
      <c r="O64" s="73" t="s">
        <v>103</v>
      </c>
      <c r="P64" s="13">
        <f>uurtarief53</f>
        <v>0</v>
      </c>
      <c r="Q64" s="75" t="e">
        <f t="shared" si="9"/>
        <v>#DIV/0!</v>
      </c>
      <c r="R64" s="75" t="e">
        <f t="shared" si="10"/>
        <v>#DIV/0!</v>
      </c>
      <c r="S64" s="13" t="e">
        <f t="shared" si="3"/>
        <v>#DIV/0!</v>
      </c>
      <c r="T64" s="75" t="e">
        <f t="shared" si="4"/>
        <v>#DIV/0!</v>
      </c>
      <c r="U64" s="14" t="e">
        <f t="shared" si="5"/>
        <v>#DIV/0!</v>
      </c>
    </row>
    <row r="65" spans="1:21">
      <c r="A65" s="72" t="s">
        <v>296</v>
      </c>
      <c r="B65" s="73" t="s">
        <v>41</v>
      </c>
      <c r="C65" s="73" t="s">
        <v>376</v>
      </c>
      <c r="D65" s="73" t="s">
        <v>405</v>
      </c>
      <c r="E65" s="74" t="s">
        <v>406</v>
      </c>
      <c r="F65" s="73" t="s">
        <v>303</v>
      </c>
      <c r="G65" s="73" t="s">
        <v>262</v>
      </c>
      <c r="H65" s="73" t="s">
        <v>15</v>
      </c>
      <c r="I65" s="73" t="s">
        <v>219</v>
      </c>
      <c r="J65" s="73"/>
      <c r="K65" s="75">
        <v>1.1000000000000001</v>
      </c>
      <c r="L65" s="75">
        <f t="shared" si="0"/>
        <v>0.34509803921568633</v>
      </c>
      <c r="M65" s="76">
        <f>prodnorm54</f>
        <v>0</v>
      </c>
      <c r="N65" s="25">
        <f>dagwerk54</f>
        <v>0</v>
      </c>
      <c r="O65" s="73" t="s">
        <v>103</v>
      </c>
      <c r="P65" s="13">
        <f>uurtarief54</f>
        <v>0</v>
      </c>
      <c r="Q65" s="75" t="e">
        <f t="shared" si="9"/>
        <v>#DIV/0!</v>
      </c>
      <c r="R65" s="75" t="e">
        <f t="shared" si="10"/>
        <v>#DIV/0!</v>
      </c>
      <c r="S65" s="13" t="e">
        <f t="shared" si="3"/>
        <v>#DIV/0!</v>
      </c>
      <c r="T65" s="75" t="e">
        <f t="shared" si="4"/>
        <v>#DIV/0!</v>
      </c>
      <c r="U65" s="14" t="e">
        <f t="shared" si="5"/>
        <v>#DIV/0!</v>
      </c>
    </row>
    <row r="66" spans="1:21">
      <c r="A66" s="72" t="s">
        <v>296</v>
      </c>
      <c r="B66" s="73" t="s">
        <v>41</v>
      </c>
      <c r="C66" s="73" t="s">
        <v>376</v>
      </c>
      <c r="D66" s="73" t="s">
        <v>407</v>
      </c>
      <c r="E66" s="74" t="s">
        <v>408</v>
      </c>
      <c r="F66" s="73" t="s">
        <v>306</v>
      </c>
      <c r="G66" s="73" t="s">
        <v>221</v>
      </c>
      <c r="H66" s="73" t="s">
        <v>13</v>
      </c>
      <c r="I66" s="73" t="s">
        <v>219</v>
      </c>
      <c r="J66" s="73"/>
      <c r="K66" s="75">
        <v>6</v>
      </c>
      <c r="L66" s="75">
        <f t="shared" si="0"/>
        <v>2.8235294117647056</v>
      </c>
      <c r="M66" s="76">
        <f>prodnorm17</f>
        <v>0</v>
      </c>
      <c r="N66" s="25">
        <f>dagwerk17</f>
        <v>0</v>
      </c>
      <c r="O66" s="73" t="s">
        <v>103</v>
      </c>
      <c r="P66" s="13">
        <f>uurtarief17</f>
        <v>0</v>
      </c>
      <c r="Q66" s="75" t="e">
        <f t="shared" si="9"/>
        <v>#DIV/0!</v>
      </c>
      <c r="R66" s="75" t="e">
        <f t="shared" si="10"/>
        <v>#DIV/0!</v>
      </c>
      <c r="S66" s="13" t="e">
        <f t="shared" si="3"/>
        <v>#DIV/0!</v>
      </c>
      <c r="T66" s="75" t="e">
        <f t="shared" si="4"/>
        <v>#DIV/0!</v>
      </c>
      <c r="U66" s="14" t="e">
        <f t="shared" si="5"/>
        <v>#DIV/0!</v>
      </c>
    </row>
    <row r="67" spans="1:21">
      <c r="A67" s="72" t="s">
        <v>296</v>
      </c>
      <c r="B67" s="73" t="s">
        <v>41</v>
      </c>
      <c r="C67" s="73" t="s">
        <v>376</v>
      </c>
      <c r="D67" s="73" t="s">
        <v>409</v>
      </c>
      <c r="E67" s="74" t="s">
        <v>410</v>
      </c>
      <c r="F67" s="73" t="s">
        <v>306</v>
      </c>
      <c r="G67" s="73" t="s">
        <v>235</v>
      </c>
      <c r="H67" s="73" t="s">
        <v>11</v>
      </c>
      <c r="I67" s="73" t="s">
        <v>219</v>
      </c>
      <c r="J67" s="73"/>
      <c r="K67" s="75">
        <v>52.9</v>
      </c>
      <c r="L67" s="75">
        <f t="shared" si="0"/>
        <v>41.490196078431374</v>
      </c>
      <c r="M67" s="76">
        <f>prodnorm29</f>
        <v>0</v>
      </c>
      <c r="N67" s="25">
        <f>dagwerk29</f>
        <v>0</v>
      </c>
      <c r="O67" s="73" t="s">
        <v>103</v>
      </c>
      <c r="P67" s="13">
        <f>uurtarief29</f>
        <v>0</v>
      </c>
      <c r="Q67" s="75" t="e">
        <f t="shared" si="9"/>
        <v>#DIV/0!</v>
      </c>
      <c r="R67" s="75" t="e">
        <f t="shared" si="10"/>
        <v>#DIV/0!</v>
      </c>
      <c r="S67" s="13" t="e">
        <f t="shared" si="3"/>
        <v>#DIV/0!</v>
      </c>
      <c r="T67" s="75" t="e">
        <f t="shared" si="4"/>
        <v>#DIV/0!</v>
      </c>
      <c r="U67" s="14" t="e">
        <f t="shared" si="5"/>
        <v>#DIV/0!</v>
      </c>
    </row>
    <row r="68" spans="1:21">
      <c r="A68" s="72" t="s">
        <v>296</v>
      </c>
      <c r="B68" s="73" t="s">
        <v>41</v>
      </c>
      <c r="C68" s="73" t="s">
        <v>376</v>
      </c>
      <c r="D68" s="73" t="s">
        <v>409</v>
      </c>
      <c r="E68" s="74" t="s">
        <v>410</v>
      </c>
      <c r="F68" s="73" t="s">
        <v>306</v>
      </c>
      <c r="G68" s="73" t="s">
        <v>237</v>
      </c>
      <c r="H68" s="73" t="s">
        <v>15</v>
      </c>
      <c r="I68" s="73" t="s">
        <v>219</v>
      </c>
      <c r="J68" s="73"/>
      <c r="K68" s="75">
        <v>52.9</v>
      </c>
      <c r="L68" s="75">
        <f t="shared" si="0"/>
        <v>16.596078431372547</v>
      </c>
      <c r="M68" s="76">
        <f>prodnorm31</f>
        <v>0</v>
      </c>
      <c r="N68" s="25">
        <f>dagwerk31</f>
        <v>0</v>
      </c>
      <c r="O68" s="73" t="s">
        <v>103</v>
      </c>
      <c r="P68" s="13">
        <f>uurtarief31</f>
        <v>0</v>
      </c>
      <c r="Q68" s="75" t="e">
        <f t="shared" si="9"/>
        <v>#DIV/0!</v>
      </c>
      <c r="R68" s="75" t="e">
        <f t="shared" si="10"/>
        <v>#DIV/0!</v>
      </c>
      <c r="S68" s="13" t="e">
        <f t="shared" si="3"/>
        <v>#DIV/0!</v>
      </c>
      <c r="T68" s="75" t="e">
        <f t="shared" si="4"/>
        <v>#DIV/0!</v>
      </c>
      <c r="U68" s="14" t="e">
        <f t="shared" si="5"/>
        <v>#DIV/0!</v>
      </c>
    </row>
    <row r="69" spans="1:21">
      <c r="A69" s="72" t="s">
        <v>296</v>
      </c>
      <c r="B69" s="73" t="s">
        <v>41</v>
      </c>
      <c r="C69" s="73" t="s">
        <v>376</v>
      </c>
      <c r="D69" s="73" t="s">
        <v>411</v>
      </c>
      <c r="E69" s="74" t="s">
        <v>404</v>
      </c>
      <c r="F69" s="73" t="s">
        <v>303</v>
      </c>
      <c r="G69" s="73" t="s">
        <v>225</v>
      </c>
      <c r="H69" s="73" t="s">
        <v>11</v>
      </c>
      <c r="I69" s="73" t="s">
        <v>219</v>
      </c>
      <c r="J69" s="73"/>
      <c r="K69" s="75">
        <v>1</v>
      </c>
      <c r="L69" s="75">
        <f t="shared" ref="L69:L132" si="11">K69*VLOOKUP(H69,dagsoorttabel1,2,FALSE)</f>
        <v>0.78431372549019607</v>
      </c>
      <c r="M69" s="76">
        <f>prodnorm22</f>
        <v>0</v>
      </c>
      <c r="N69" s="25">
        <f>dagwerk22</f>
        <v>0</v>
      </c>
      <c r="O69" s="73" t="s">
        <v>103</v>
      </c>
      <c r="P69" s="13">
        <f>uurtarief22</f>
        <v>0</v>
      </c>
      <c r="Q69" s="75" t="e">
        <f t="shared" ref="Q69:Q100" si="12">IF(ISBLANK(M69),0,L69/M69)</f>
        <v>#DIV/0!</v>
      </c>
      <c r="R69" s="75" t="e">
        <f t="shared" ref="R69:R100" si="13">IF(ISBLANK(M69),0,Q69*N69)</f>
        <v>#DIV/0!</v>
      </c>
      <c r="S69" s="13" t="e">
        <f t="shared" ref="S69:S132" si="14">P69*Q69</f>
        <v>#DIV/0!</v>
      </c>
      <c r="T69" s="75" t="e">
        <f t="shared" ref="T69:T132" si="15">Q69*dagenperjaar1</f>
        <v>#DIV/0!</v>
      </c>
      <c r="U69" s="14" t="e">
        <f t="shared" ref="U69:U132" si="16">T69*P69</f>
        <v>#DIV/0!</v>
      </c>
    </row>
    <row r="70" spans="1:21">
      <c r="A70" s="72" t="s">
        <v>296</v>
      </c>
      <c r="B70" s="73" t="s">
        <v>41</v>
      </c>
      <c r="C70" s="73" t="s">
        <v>376</v>
      </c>
      <c r="D70" s="73" t="s">
        <v>411</v>
      </c>
      <c r="E70" s="74" t="s">
        <v>404</v>
      </c>
      <c r="F70" s="73" t="s">
        <v>303</v>
      </c>
      <c r="G70" s="73" t="s">
        <v>227</v>
      </c>
      <c r="H70" s="73" t="s">
        <v>15</v>
      </c>
      <c r="I70" s="73" t="s">
        <v>219</v>
      </c>
      <c r="J70" s="73"/>
      <c r="K70" s="75">
        <v>1</v>
      </c>
      <c r="L70" s="75">
        <f t="shared" si="11"/>
        <v>0.31372549019607843</v>
      </c>
      <c r="M70" s="76">
        <f>prodnorm23</f>
        <v>0</v>
      </c>
      <c r="N70" s="25">
        <f>dagwerk23</f>
        <v>0</v>
      </c>
      <c r="O70" s="73" t="s">
        <v>103</v>
      </c>
      <c r="P70" s="13">
        <f>uurtarief23</f>
        <v>0</v>
      </c>
      <c r="Q70" s="75" t="e">
        <f t="shared" si="12"/>
        <v>#DIV/0!</v>
      </c>
      <c r="R70" s="75" t="e">
        <f t="shared" si="13"/>
        <v>#DIV/0!</v>
      </c>
      <c r="S70" s="13" t="e">
        <f t="shared" si="14"/>
        <v>#DIV/0!</v>
      </c>
      <c r="T70" s="75" t="e">
        <f t="shared" si="15"/>
        <v>#DIV/0!</v>
      </c>
      <c r="U70" s="14" t="e">
        <f t="shared" si="16"/>
        <v>#DIV/0!</v>
      </c>
    </row>
    <row r="71" spans="1:21">
      <c r="A71" s="72" t="s">
        <v>296</v>
      </c>
      <c r="B71" s="73" t="s">
        <v>41</v>
      </c>
      <c r="C71" s="73" t="s">
        <v>376</v>
      </c>
      <c r="D71" s="73" t="s">
        <v>412</v>
      </c>
      <c r="E71" s="74" t="s">
        <v>406</v>
      </c>
      <c r="F71" s="73" t="s">
        <v>303</v>
      </c>
      <c r="G71" s="73" t="s">
        <v>260</v>
      </c>
      <c r="H71" s="73" t="s">
        <v>11</v>
      </c>
      <c r="I71" s="73" t="s">
        <v>219</v>
      </c>
      <c r="J71" s="73"/>
      <c r="K71" s="75">
        <v>1.1000000000000001</v>
      </c>
      <c r="L71" s="75">
        <f t="shared" si="11"/>
        <v>0.86274509803921573</v>
      </c>
      <c r="M71" s="76">
        <f>prodnorm53</f>
        <v>0</v>
      </c>
      <c r="N71" s="25">
        <f>dagwerk53</f>
        <v>0</v>
      </c>
      <c r="O71" s="73" t="s">
        <v>103</v>
      </c>
      <c r="P71" s="13">
        <f>uurtarief53</f>
        <v>0</v>
      </c>
      <c r="Q71" s="75" t="e">
        <f t="shared" si="12"/>
        <v>#DIV/0!</v>
      </c>
      <c r="R71" s="75" t="e">
        <f t="shared" si="13"/>
        <v>#DIV/0!</v>
      </c>
      <c r="S71" s="13" t="e">
        <f t="shared" si="14"/>
        <v>#DIV/0!</v>
      </c>
      <c r="T71" s="75" t="e">
        <f t="shared" si="15"/>
        <v>#DIV/0!</v>
      </c>
      <c r="U71" s="14" t="e">
        <f t="shared" si="16"/>
        <v>#DIV/0!</v>
      </c>
    </row>
    <row r="72" spans="1:21">
      <c r="A72" s="72" t="s">
        <v>296</v>
      </c>
      <c r="B72" s="73" t="s">
        <v>41</v>
      </c>
      <c r="C72" s="73" t="s">
        <v>376</v>
      </c>
      <c r="D72" s="73" t="s">
        <v>412</v>
      </c>
      <c r="E72" s="74" t="s">
        <v>406</v>
      </c>
      <c r="F72" s="73" t="s">
        <v>303</v>
      </c>
      <c r="G72" s="73" t="s">
        <v>262</v>
      </c>
      <c r="H72" s="73" t="s">
        <v>15</v>
      </c>
      <c r="I72" s="73" t="s">
        <v>219</v>
      </c>
      <c r="J72" s="73"/>
      <c r="K72" s="75">
        <v>1.1000000000000001</v>
      </c>
      <c r="L72" s="75">
        <f t="shared" si="11"/>
        <v>0.34509803921568633</v>
      </c>
      <c r="M72" s="76">
        <f>prodnorm54</f>
        <v>0</v>
      </c>
      <c r="N72" s="25">
        <f>dagwerk54</f>
        <v>0</v>
      </c>
      <c r="O72" s="73" t="s">
        <v>103</v>
      </c>
      <c r="P72" s="13">
        <f>uurtarief54</f>
        <v>0</v>
      </c>
      <c r="Q72" s="75" t="e">
        <f t="shared" si="12"/>
        <v>#DIV/0!</v>
      </c>
      <c r="R72" s="75" t="e">
        <f t="shared" si="13"/>
        <v>#DIV/0!</v>
      </c>
      <c r="S72" s="13" t="e">
        <f t="shared" si="14"/>
        <v>#DIV/0!</v>
      </c>
      <c r="T72" s="75" t="e">
        <f t="shared" si="15"/>
        <v>#DIV/0!</v>
      </c>
      <c r="U72" s="14" t="e">
        <f t="shared" si="16"/>
        <v>#DIV/0!</v>
      </c>
    </row>
    <row r="73" spans="1:21">
      <c r="A73" s="72" t="s">
        <v>296</v>
      </c>
      <c r="B73" s="73" t="s">
        <v>41</v>
      </c>
      <c r="C73" s="73" t="s">
        <v>376</v>
      </c>
      <c r="D73" s="73" t="s">
        <v>413</v>
      </c>
      <c r="E73" s="74" t="s">
        <v>402</v>
      </c>
      <c r="F73" s="73" t="s">
        <v>306</v>
      </c>
      <c r="G73" s="73" t="s">
        <v>239</v>
      </c>
      <c r="H73" s="73" t="s">
        <v>11</v>
      </c>
      <c r="I73" s="73" t="s">
        <v>219</v>
      </c>
      <c r="J73" s="73"/>
      <c r="K73" s="75">
        <v>3.8</v>
      </c>
      <c r="L73" s="75">
        <f t="shared" si="11"/>
        <v>2.9803921568627447</v>
      </c>
      <c r="M73" s="76">
        <f>prodnorm32</f>
        <v>0</v>
      </c>
      <c r="N73" s="25">
        <f>dagwerk32</f>
        <v>0</v>
      </c>
      <c r="O73" s="73" t="s">
        <v>103</v>
      </c>
      <c r="P73" s="13">
        <f>uurtarief32</f>
        <v>0</v>
      </c>
      <c r="Q73" s="75" t="e">
        <f t="shared" si="12"/>
        <v>#DIV/0!</v>
      </c>
      <c r="R73" s="75" t="e">
        <f t="shared" si="13"/>
        <v>#DIV/0!</v>
      </c>
      <c r="S73" s="13" t="e">
        <f t="shared" si="14"/>
        <v>#DIV/0!</v>
      </c>
      <c r="T73" s="75" t="e">
        <f t="shared" si="15"/>
        <v>#DIV/0!</v>
      </c>
      <c r="U73" s="14" t="e">
        <f t="shared" si="16"/>
        <v>#DIV/0!</v>
      </c>
    </row>
    <row r="74" spans="1:21">
      <c r="A74" s="72" t="s">
        <v>296</v>
      </c>
      <c r="B74" s="73" t="s">
        <v>41</v>
      </c>
      <c r="C74" s="73" t="s">
        <v>376</v>
      </c>
      <c r="D74" s="73" t="s">
        <v>413</v>
      </c>
      <c r="E74" s="74" t="s">
        <v>402</v>
      </c>
      <c r="F74" s="73" t="s">
        <v>306</v>
      </c>
      <c r="G74" s="73" t="s">
        <v>241</v>
      </c>
      <c r="H74" s="73" t="s">
        <v>15</v>
      </c>
      <c r="I74" s="73" t="s">
        <v>219</v>
      </c>
      <c r="J74" s="73"/>
      <c r="K74" s="75">
        <v>3.8</v>
      </c>
      <c r="L74" s="75">
        <f t="shared" si="11"/>
        <v>1.192156862745098</v>
      </c>
      <c r="M74" s="76">
        <f>prodnorm33</f>
        <v>0</v>
      </c>
      <c r="N74" s="25">
        <f>dagwerk33</f>
        <v>0</v>
      </c>
      <c r="O74" s="73" t="s">
        <v>103</v>
      </c>
      <c r="P74" s="13">
        <f>uurtarief33</f>
        <v>0</v>
      </c>
      <c r="Q74" s="75" t="e">
        <f t="shared" si="12"/>
        <v>#DIV/0!</v>
      </c>
      <c r="R74" s="75" t="e">
        <f t="shared" si="13"/>
        <v>#DIV/0!</v>
      </c>
      <c r="S74" s="13" t="e">
        <f t="shared" si="14"/>
        <v>#DIV/0!</v>
      </c>
      <c r="T74" s="75" t="e">
        <f t="shared" si="15"/>
        <v>#DIV/0!</v>
      </c>
      <c r="U74" s="14" t="e">
        <f t="shared" si="16"/>
        <v>#DIV/0!</v>
      </c>
    </row>
    <row r="75" spans="1:21">
      <c r="A75" s="72" t="s">
        <v>296</v>
      </c>
      <c r="B75" s="73" t="s">
        <v>41</v>
      </c>
      <c r="C75" s="73" t="s">
        <v>376</v>
      </c>
      <c r="D75" s="73" t="s">
        <v>414</v>
      </c>
      <c r="E75" s="74" t="s">
        <v>415</v>
      </c>
      <c r="F75" s="73" t="s">
        <v>306</v>
      </c>
      <c r="G75" s="73" t="s">
        <v>268</v>
      </c>
      <c r="H75" s="73" t="s">
        <v>11</v>
      </c>
      <c r="I75" s="73" t="s">
        <v>219</v>
      </c>
      <c r="J75" s="73"/>
      <c r="K75" s="75">
        <v>19.600000000000001</v>
      </c>
      <c r="L75" s="75">
        <f t="shared" si="11"/>
        <v>15.372549019607844</v>
      </c>
      <c r="M75" s="76">
        <f>prodnorm58</f>
        <v>0</v>
      </c>
      <c r="N75" s="25">
        <f>dagwerk58</f>
        <v>0</v>
      </c>
      <c r="O75" s="73" t="s">
        <v>103</v>
      </c>
      <c r="P75" s="13">
        <f>uurtarief58</f>
        <v>0</v>
      </c>
      <c r="Q75" s="75" t="e">
        <f t="shared" si="12"/>
        <v>#DIV/0!</v>
      </c>
      <c r="R75" s="75" t="e">
        <f t="shared" si="13"/>
        <v>#DIV/0!</v>
      </c>
      <c r="S75" s="13" t="e">
        <f t="shared" si="14"/>
        <v>#DIV/0!</v>
      </c>
      <c r="T75" s="75" t="e">
        <f t="shared" si="15"/>
        <v>#DIV/0!</v>
      </c>
      <c r="U75" s="14" t="e">
        <f t="shared" si="16"/>
        <v>#DIV/0!</v>
      </c>
    </row>
    <row r="76" spans="1:21">
      <c r="A76" s="72" t="s">
        <v>296</v>
      </c>
      <c r="B76" s="73" t="s">
        <v>41</v>
      </c>
      <c r="C76" s="73" t="s">
        <v>376</v>
      </c>
      <c r="D76" s="73" t="s">
        <v>416</v>
      </c>
      <c r="E76" s="74" t="s">
        <v>417</v>
      </c>
      <c r="F76" s="73" t="s">
        <v>303</v>
      </c>
      <c r="G76" s="73" t="s">
        <v>260</v>
      </c>
      <c r="H76" s="73" t="s">
        <v>11</v>
      </c>
      <c r="I76" s="73" t="s">
        <v>219</v>
      </c>
      <c r="J76" s="73"/>
      <c r="K76" s="75">
        <v>5.9</v>
      </c>
      <c r="L76" s="75">
        <f t="shared" si="11"/>
        <v>4.6274509803921573</v>
      </c>
      <c r="M76" s="76">
        <f>prodnorm53</f>
        <v>0</v>
      </c>
      <c r="N76" s="25">
        <f>dagwerk53</f>
        <v>0</v>
      </c>
      <c r="O76" s="73" t="s">
        <v>103</v>
      </c>
      <c r="P76" s="13">
        <f>uurtarief53</f>
        <v>0</v>
      </c>
      <c r="Q76" s="75" t="e">
        <f t="shared" si="12"/>
        <v>#DIV/0!</v>
      </c>
      <c r="R76" s="75" t="e">
        <f t="shared" si="13"/>
        <v>#DIV/0!</v>
      </c>
      <c r="S76" s="13" t="e">
        <f t="shared" si="14"/>
        <v>#DIV/0!</v>
      </c>
      <c r="T76" s="75" t="e">
        <f t="shared" si="15"/>
        <v>#DIV/0!</v>
      </c>
      <c r="U76" s="14" t="e">
        <f t="shared" si="16"/>
        <v>#DIV/0!</v>
      </c>
    </row>
    <row r="77" spans="1:21">
      <c r="A77" s="72" t="s">
        <v>296</v>
      </c>
      <c r="B77" s="73" t="s">
        <v>41</v>
      </c>
      <c r="C77" s="73" t="s">
        <v>376</v>
      </c>
      <c r="D77" s="73" t="s">
        <v>416</v>
      </c>
      <c r="E77" s="74" t="s">
        <v>417</v>
      </c>
      <c r="F77" s="73" t="s">
        <v>303</v>
      </c>
      <c r="G77" s="73" t="s">
        <v>262</v>
      </c>
      <c r="H77" s="73" t="s">
        <v>15</v>
      </c>
      <c r="I77" s="73" t="s">
        <v>219</v>
      </c>
      <c r="J77" s="73"/>
      <c r="K77" s="75">
        <v>5.9</v>
      </c>
      <c r="L77" s="75">
        <f t="shared" si="11"/>
        <v>1.8509803921568628</v>
      </c>
      <c r="M77" s="76">
        <f>prodnorm54</f>
        <v>0</v>
      </c>
      <c r="N77" s="25">
        <f>dagwerk54</f>
        <v>0</v>
      </c>
      <c r="O77" s="73" t="s">
        <v>103</v>
      </c>
      <c r="P77" s="13">
        <f>uurtarief54</f>
        <v>0</v>
      </c>
      <c r="Q77" s="75" t="e">
        <f t="shared" si="12"/>
        <v>#DIV/0!</v>
      </c>
      <c r="R77" s="75" t="e">
        <f t="shared" si="13"/>
        <v>#DIV/0!</v>
      </c>
      <c r="S77" s="13" t="e">
        <f t="shared" si="14"/>
        <v>#DIV/0!</v>
      </c>
      <c r="T77" s="75" t="e">
        <f t="shared" si="15"/>
        <v>#DIV/0!</v>
      </c>
      <c r="U77" s="14" t="e">
        <f t="shared" si="16"/>
        <v>#DIV/0!</v>
      </c>
    </row>
    <row r="78" spans="1:21">
      <c r="A78" s="72" t="s">
        <v>296</v>
      </c>
      <c r="B78" s="73" t="s">
        <v>41</v>
      </c>
      <c r="C78" s="73" t="s">
        <v>376</v>
      </c>
      <c r="D78" s="73" t="s">
        <v>418</v>
      </c>
      <c r="E78" s="74" t="s">
        <v>419</v>
      </c>
      <c r="F78" s="73" t="s">
        <v>303</v>
      </c>
      <c r="G78" s="73" t="s">
        <v>260</v>
      </c>
      <c r="H78" s="73" t="s">
        <v>11</v>
      </c>
      <c r="I78" s="73" t="s">
        <v>219</v>
      </c>
      <c r="J78" s="73"/>
      <c r="K78" s="75">
        <v>2.9</v>
      </c>
      <c r="L78" s="75">
        <f t="shared" si="11"/>
        <v>2.2745098039215685</v>
      </c>
      <c r="M78" s="76">
        <f>prodnorm53</f>
        <v>0</v>
      </c>
      <c r="N78" s="25">
        <f>dagwerk53</f>
        <v>0</v>
      </c>
      <c r="O78" s="73" t="s">
        <v>103</v>
      </c>
      <c r="P78" s="13">
        <f>uurtarief53</f>
        <v>0</v>
      </c>
      <c r="Q78" s="75" t="e">
        <f t="shared" si="12"/>
        <v>#DIV/0!</v>
      </c>
      <c r="R78" s="75" t="e">
        <f t="shared" si="13"/>
        <v>#DIV/0!</v>
      </c>
      <c r="S78" s="13" t="e">
        <f t="shared" si="14"/>
        <v>#DIV/0!</v>
      </c>
      <c r="T78" s="75" t="e">
        <f t="shared" si="15"/>
        <v>#DIV/0!</v>
      </c>
      <c r="U78" s="14" t="e">
        <f t="shared" si="16"/>
        <v>#DIV/0!</v>
      </c>
    </row>
    <row r="79" spans="1:21">
      <c r="A79" s="72" t="s">
        <v>296</v>
      </c>
      <c r="B79" s="73" t="s">
        <v>41</v>
      </c>
      <c r="C79" s="73" t="s">
        <v>376</v>
      </c>
      <c r="D79" s="73" t="s">
        <v>418</v>
      </c>
      <c r="E79" s="74" t="s">
        <v>419</v>
      </c>
      <c r="F79" s="73" t="s">
        <v>303</v>
      </c>
      <c r="G79" s="73" t="s">
        <v>262</v>
      </c>
      <c r="H79" s="73" t="s">
        <v>15</v>
      </c>
      <c r="I79" s="73" t="s">
        <v>219</v>
      </c>
      <c r="J79" s="73"/>
      <c r="K79" s="75">
        <v>2.9</v>
      </c>
      <c r="L79" s="75">
        <f t="shared" si="11"/>
        <v>0.90980392156862744</v>
      </c>
      <c r="M79" s="76">
        <f>prodnorm54</f>
        <v>0</v>
      </c>
      <c r="N79" s="25">
        <f>dagwerk54</f>
        <v>0</v>
      </c>
      <c r="O79" s="73" t="s">
        <v>103</v>
      </c>
      <c r="P79" s="13">
        <f>uurtarief54</f>
        <v>0</v>
      </c>
      <c r="Q79" s="75" t="e">
        <f t="shared" si="12"/>
        <v>#DIV/0!</v>
      </c>
      <c r="R79" s="75" t="e">
        <f t="shared" si="13"/>
        <v>#DIV/0!</v>
      </c>
      <c r="S79" s="13" t="e">
        <f t="shared" si="14"/>
        <v>#DIV/0!</v>
      </c>
      <c r="T79" s="75" t="e">
        <f t="shared" si="15"/>
        <v>#DIV/0!</v>
      </c>
      <c r="U79" s="14" t="e">
        <f t="shared" si="16"/>
        <v>#DIV/0!</v>
      </c>
    </row>
    <row r="80" spans="1:21">
      <c r="A80" s="72" t="s">
        <v>296</v>
      </c>
      <c r="B80" s="73" t="s">
        <v>41</v>
      </c>
      <c r="C80" s="73" t="s">
        <v>376</v>
      </c>
      <c r="D80" s="73" t="s">
        <v>420</v>
      </c>
      <c r="E80" s="74" t="s">
        <v>421</v>
      </c>
      <c r="F80" s="73" t="s">
        <v>303</v>
      </c>
      <c r="G80" s="73" t="s">
        <v>260</v>
      </c>
      <c r="H80" s="73" t="s">
        <v>11</v>
      </c>
      <c r="I80" s="73" t="s">
        <v>219</v>
      </c>
      <c r="J80" s="73"/>
      <c r="K80" s="75">
        <v>2.9</v>
      </c>
      <c r="L80" s="75">
        <f t="shared" si="11"/>
        <v>2.2745098039215685</v>
      </c>
      <c r="M80" s="76">
        <f>prodnorm53</f>
        <v>0</v>
      </c>
      <c r="N80" s="25">
        <f>dagwerk53</f>
        <v>0</v>
      </c>
      <c r="O80" s="73" t="s">
        <v>103</v>
      </c>
      <c r="P80" s="13">
        <f>uurtarief53</f>
        <v>0</v>
      </c>
      <c r="Q80" s="75" t="e">
        <f t="shared" si="12"/>
        <v>#DIV/0!</v>
      </c>
      <c r="R80" s="75" t="e">
        <f t="shared" si="13"/>
        <v>#DIV/0!</v>
      </c>
      <c r="S80" s="13" t="e">
        <f t="shared" si="14"/>
        <v>#DIV/0!</v>
      </c>
      <c r="T80" s="75" t="e">
        <f t="shared" si="15"/>
        <v>#DIV/0!</v>
      </c>
      <c r="U80" s="14" t="e">
        <f t="shared" si="16"/>
        <v>#DIV/0!</v>
      </c>
    </row>
    <row r="81" spans="1:21">
      <c r="A81" s="72" t="s">
        <v>296</v>
      </c>
      <c r="B81" s="73" t="s">
        <v>41</v>
      </c>
      <c r="C81" s="73" t="s">
        <v>376</v>
      </c>
      <c r="D81" s="73" t="s">
        <v>420</v>
      </c>
      <c r="E81" s="74" t="s">
        <v>421</v>
      </c>
      <c r="F81" s="73" t="s">
        <v>303</v>
      </c>
      <c r="G81" s="73" t="s">
        <v>262</v>
      </c>
      <c r="H81" s="73" t="s">
        <v>15</v>
      </c>
      <c r="I81" s="73" t="s">
        <v>219</v>
      </c>
      <c r="J81" s="73"/>
      <c r="K81" s="75">
        <v>2.9</v>
      </c>
      <c r="L81" s="75">
        <f t="shared" si="11"/>
        <v>0.90980392156862744</v>
      </c>
      <c r="M81" s="76">
        <f>prodnorm54</f>
        <v>0</v>
      </c>
      <c r="N81" s="25">
        <f>dagwerk54</f>
        <v>0</v>
      </c>
      <c r="O81" s="73" t="s">
        <v>103</v>
      </c>
      <c r="P81" s="13">
        <f>uurtarief54</f>
        <v>0</v>
      </c>
      <c r="Q81" s="75" t="e">
        <f t="shared" si="12"/>
        <v>#DIV/0!</v>
      </c>
      <c r="R81" s="75" t="e">
        <f t="shared" si="13"/>
        <v>#DIV/0!</v>
      </c>
      <c r="S81" s="13" t="e">
        <f t="shared" si="14"/>
        <v>#DIV/0!</v>
      </c>
      <c r="T81" s="75" t="e">
        <f t="shared" si="15"/>
        <v>#DIV/0!</v>
      </c>
      <c r="U81" s="14" t="e">
        <f t="shared" si="16"/>
        <v>#DIV/0!</v>
      </c>
    </row>
    <row r="82" spans="1:21">
      <c r="A82" s="72" t="s">
        <v>296</v>
      </c>
      <c r="B82" s="73" t="s">
        <v>41</v>
      </c>
      <c r="C82" s="73" t="s">
        <v>376</v>
      </c>
      <c r="D82" s="73" t="s">
        <v>422</v>
      </c>
      <c r="E82" s="74" t="s">
        <v>423</v>
      </c>
      <c r="F82" s="73" t="s">
        <v>303</v>
      </c>
      <c r="G82" s="73" t="s">
        <v>225</v>
      </c>
      <c r="H82" s="73" t="s">
        <v>11</v>
      </c>
      <c r="I82" s="73" t="s">
        <v>219</v>
      </c>
      <c r="J82" s="73"/>
      <c r="K82" s="75">
        <v>8.6999999999999993</v>
      </c>
      <c r="L82" s="75">
        <f t="shared" si="11"/>
        <v>6.8235294117647056</v>
      </c>
      <c r="M82" s="76">
        <f>prodnorm22</f>
        <v>0</v>
      </c>
      <c r="N82" s="25">
        <f>dagwerk22</f>
        <v>0</v>
      </c>
      <c r="O82" s="73" t="s">
        <v>103</v>
      </c>
      <c r="P82" s="13">
        <f>uurtarief22</f>
        <v>0</v>
      </c>
      <c r="Q82" s="75" t="e">
        <f t="shared" si="12"/>
        <v>#DIV/0!</v>
      </c>
      <c r="R82" s="75" t="e">
        <f t="shared" si="13"/>
        <v>#DIV/0!</v>
      </c>
      <c r="S82" s="13" t="e">
        <f t="shared" si="14"/>
        <v>#DIV/0!</v>
      </c>
      <c r="T82" s="75" t="e">
        <f t="shared" si="15"/>
        <v>#DIV/0!</v>
      </c>
      <c r="U82" s="14" t="e">
        <f t="shared" si="16"/>
        <v>#DIV/0!</v>
      </c>
    </row>
    <row r="83" spans="1:21">
      <c r="A83" s="72" t="s">
        <v>296</v>
      </c>
      <c r="B83" s="73" t="s">
        <v>41</v>
      </c>
      <c r="C83" s="73" t="s">
        <v>376</v>
      </c>
      <c r="D83" s="73" t="s">
        <v>422</v>
      </c>
      <c r="E83" s="74" t="s">
        <v>423</v>
      </c>
      <c r="F83" s="73" t="s">
        <v>303</v>
      </c>
      <c r="G83" s="73" t="s">
        <v>227</v>
      </c>
      <c r="H83" s="73" t="s">
        <v>15</v>
      </c>
      <c r="I83" s="73" t="s">
        <v>219</v>
      </c>
      <c r="J83" s="73"/>
      <c r="K83" s="75">
        <v>8.6999999999999993</v>
      </c>
      <c r="L83" s="75">
        <f t="shared" si="11"/>
        <v>2.729411764705882</v>
      </c>
      <c r="M83" s="76">
        <f>prodnorm23</f>
        <v>0</v>
      </c>
      <c r="N83" s="25">
        <f>dagwerk23</f>
        <v>0</v>
      </c>
      <c r="O83" s="73" t="s">
        <v>103</v>
      </c>
      <c r="P83" s="13">
        <f>uurtarief23</f>
        <v>0</v>
      </c>
      <c r="Q83" s="75" t="e">
        <f t="shared" si="12"/>
        <v>#DIV/0!</v>
      </c>
      <c r="R83" s="75" t="e">
        <f t="shared" si="13"/>
        <v>#DIV/0!</v>
      </c>
      <c r="S83" s="13" t="e">
        <f t="shared" si="14"/>
        <v>#DIV/0!</v>
      </c>
      <c r="T83" s="75" t="e">
        <f t="shared" si="15"/>
        <v>#DIV/0!</v>
      </c>
      <c r="U83" s="14" t="e">
        <f t="shared" si="16"/>
        <v>#DIV/0!</v>
      </c>
    </row>
    <row r="84" spans="1:21">
      <c r="A84" s="72" t="s">
        <v>296</v>
      </c>
      <c r="B84" s="73" t="s">
        <v>41</v>
      </c>
      <c r="C84" s="73" t="s">
        <v>376</v>
      </c>
      <c r="D84" s="73" t="s">
        <v>424</v>
      </c>
      <c r="E84" s="74" t="s">
        <v>425</v>
      </c>
      <c r="F84" s="73" t="s">
        <v>303</v>
      </c>
      <c r="G84" s="73" t="s">
        <v>239</v>
      </c>
      <c r="H84" s="73" t="s">
        <v>11</v>
      </c>
      <c r="I84" s="73" t="s">
        <v>219</v>
      </c>
      <c r="J84" s="73"/>
      <c r="K84" s="75">
        <v>10</v>
      </c>
      <c r="L84" s="75">
        <f t="shared" si="11"/>
        <v>7.8431372549019605</v>
      </c>
      <c r="M84" s="76">
        <f>prodnorm32</f>
        <v>0</v>
      </c>
      <c r="N84" s="25">
        <f>dagwerk32</f>
        <v>0</v>
      </c>
      <c r="O84" s="73" t="s">
        <v>103</v>
      </c>
      <c r="P84" s="13">
        <f>uurtarief32</f>
        <v>0</v>
      </c>
      <c r="Q84" s="75" t="e">
        <f t="shared" si="12"/>
        <v>#DIV/0!</v>
      </c>
      <c r="R84" s="75" t="e">
        <f t="shared" si="13"/>
        <v>#DIV/0!</v>
      </c>
      <c r="S84" s="13" t="e">
        <f t="shared" si="14"/>
        <v>#DIV/0!</v>
      </c>
      <c r="T84" s="75" t="e">
        <f t="shared" si="15"/>
        <v>#DIV/0!</v>
      </c>
      <c r="U84" s="14" t="e">
        <f t="shared" si="16"/>
        <v>#DIV/0!</v>
      </c>
    </row>
    <row r="85" spans="1:21">
      <c r="A85" s="72" t="s">
        <v>296</v>
      </c>
      <c r="B85" s="73" t="s">
        <v>41</v>
      </c>
      <c r="C85" s="73" t="s">
        <v>376</v>
      </c>
      <c r="D85" s="73" t="s">
        <v>424</v>
      </c>
      <c r="E85" s="74" t="s">
        <v>425</v>
      </c>
      <c r="F85" s="73" t="s">
        <v>303</v>
      </c>
      <c r="G85" s="73" t="s">
        <v>262</v>
      </c>
      <c r="H85" s="73" t="s">
        <v>15</v>
      </c>
      <c r="I85" s="73" t="s">
        <v>219</v>
      </c>
      <c r="J85" s="73"/>
      <c r="K85" s="75">
        <v>10</v>
      </c>
      <c r="L85" s="75">
        <f t="shared" si="11"/>
        <v>3.1372549019607843</v>
      </c>
      <c r="M85" s="76">
        <f>prodnorm54</f>
        <v>0</v>
      </c>
      <c r="N85" s="25">
        <f>dagwerk54</f>
        <v>0</v>
      </c>
      <c r="O85" s="73" t="s">
        <v>103</v>
      </c>
      <c r="P85" s="13">
        <f>uurtarief54</f>
        <v>0</v>
      </c>
      <c r="Q85" s="75" t="e">
        <f t="shared" si="12"/>
        <v>#DIV/0!</v>
      </c>
      <c r="R85" s="75" t="e">
        <f t="shared" si="13"/>
        <v>#DIV/0!</v>
      </c>
      <c r="S85" s="13" t="e">
        <f t="shared" si="14"/>
        <v>#DIV/0!</v>
      </c>
      <c r="T85" s="75" t="e">
        <f t="shared" si="15"/>
        <v>#DIV/0!</v>
      </c>
      <c r="U85" s="14" t="e">
        <f t="shared" si="16"/>
        <v>#DIV/0!</v>
      </c>
    </row>
    <row r="86" spans="1:21">
      <c r="A86" s="72" t="s">
        <v>296</v>
      </c>
      <c r="B86" s="73" t="s">
        <v>41</v>
      </c>
      <c r="C86" s="73" t="s">
        <v>376</v>
      </c>
      <c r="D86" s="73" t="s">
        <v>426</v>
      </c>
      <c r="E86" s="74" t="s">
        <v>427</v>
      </c>
      <c r="F86" s="73" t="s">
        <v>303</v>
      </c>
      <c r="G86" s="73" t="s">
        <v>225</v>
      </c>
      <c r="H86" s="73" t="s">
        <v>11</v>
      </c>
      <c r="I86" s="73" t="s">
        <v>219</v>
      </c>
      <c r="J86" s="73"/>
      <c r="K86" s="75">
        <v>8.6999999999999993</v>
      </c>
      <c r="L86" s="75">
        <f t="shared" si="11"/>
        <v>6.8235294117647056</v>
      </c>
      <c r="M86" s="76">
        <f>prodnorm22</f>
        <v>0</v>
      </c>
      <c r="N86" s="25">
        <f>dagwerk22</f>
        <v>0</v>
      </c>
      <c r="O86" s="73" t="s">
        <v>103</v>
      </c>
      <c r="P86" s="13">
        <f>uurtarief22</f>
        <v>0</v>
      </c>
      <c r="Q86" s="75" t="e">
        <f t="shared" si="12"/>
        <v>#DIV/0!</v>
      </c>
      <c r="R86" s="75" t="e">
        <f t="shared" si="13"/>
        <v>#DIV/0!</v>
      </c>
      <c r="S86" s="13" t="e">
        <f t="shared" si="14"/>
        <v>#DIV/0!</v>
      </c>
      <c r="T86" s="75" t="e">
        <f t="shared" si="15"/>
        <v>#DIV/0!</v>
      </c>
      <c r="U86" s="14" t="e">
        <f t="shared" si="16"/>
        <v>#DIV/0!</v>
      </c>
    </row>
    <row r="87" spans="1:21">
      <c r="A87" s="72" t="s">
        <v>296</v>
      </c>
      <c r="B87" s="73" t="s">
        <v>41</v>
      </c>
      <c r="C87" s="73" t="s">
        <v>376</v>
      </c>
      <c r="D87" s="73" t="s">
        <v>426</v>
      </c>
      <c r="E87" s="74" t="s">
        <v>427</v>
      </c>
      <c r="F87" s="73" t="s">
        <v>303</v>
      </c>
      <c r="G87" s="73" t="s">
        <v>227</v>
      </c>
      <c r="H87" s="73" t="s">
        <v>15</v>
      </c>
      <c r="I87" s="73" t="s">
        <v>219</v>
      </c>
      <c r="J87" s="73"/>
      <c r="K87" s="75">
        <v>8.6999999999999993</v>
      </c>
      <c r="L87" s="75">
        <f t="shared" si="11"/>
        <v>2.729411764705882</v>
      </c>
      <c r="M87" s="76">
        <f>prodnorm23</f>
        <v>0</v>
      </c>
      <c r="N87" s="25">
        <f>dagwerk23</f>
        <v>0</v>
      </c>
      <c r="O87" s="73" t="s">
        <v>103</v>
      </c>
      <c r="P87" s="13">
        <f>uurtarief23</f>
        <v>0</v>
      </c>
      <c r="Q87" s="75" t="e">
        <f t="shared" si="12"/>
        <v>#DIV/0!</v>
      </c>
      <c r="R87" s="75" t="e">
        <f t="shared" si="13"/>
        <v>#DIV/0!</v>
      </c>
      <c r="S87" s="13" t="e">
        <f t="shared" si="14"/>
        <v>#DIV/0!</v>
      </c>
      <c r="T87" s="75" t="e">
        <f t="shared" si="15"/>
        <v>#DIV/0!</v>
      </c>
      <c r="U87" s="14" t="e">
        <f t="shared" si="16"/>
        <v>#DIV/0!</v>
      </c>
    </row>
    <row r="88" spans="1:21">
      <c r="A88" s="72" t="s">
        <v>296</v>
      </c>
      <c r="B88" s="73" t="s">
        <v>41</v>
      </c>
      <c r="C88" s="73" t="s">
        <v>376</v>
      </c>
      <c r="D88" s="73" t="s">
        <v>428</v>
      </c>
      <c r="E88" s="74" t="s">
        <v>429</v>
      </c>
      <c r="F88" s="73" t="s">
        <v>303</v>
      </c>
      <c r="G88" s="73" t="s">
        <v>239</v>
      </c>
      <c r="H88" s="73" t="s">
        <v>11</v>
      </c>
      <c r="I88" s="73" t="s">
        <v>219</v>
      </c>
      <c r="J88" s="73"/>
      <c r="K88" s="75">
        <v>10</v>
      </c>
      <c r="L88" s="75">
        <f t="shared" si="11"/>
        <v>7.8431372549019605</v>
      </c>
      <c r="M88" s="76">
        <f>prodnorm32</f>
        <v>0</v>
      </c>
      <c r="N88" s="25">
        <f>dagwerk32</f>
        <v>0</v>
      </c>
      <c r="O88" s="73" t="s">
        <v>103</v>
      </c>
      <c r="P88" s="13">
        <f>uurtarief32</f>
        <v>0</v>
      </c>
      <c r="Q88" s="75" t="e">
        <f t="shared" si="12"/>
        <v>#DIV/0!</v>
      </c>
      <c r="R88" s="75" t="e">
        <f t="shared" si="13"/>
        <v>#DIV/0!</v>
      </c>
      <c r="S88" s="13" t="e">
        <f t="shared" si="14"/>
        <v>#DIV/0!</v>
      </c>
      <c r="T88" s="75" t="e">
        <f t="shared" si="15"/>
        <v>#DIV/0!</v>
      </c>
      <c r="U88" s="14" t="e">
        <f t="shared" si="16"/>
        <v>#DIV/0!</v>
      </c>
    </row>
    <row r="89" spans="1:21">
      <c r="A89" s="72" t="s">
        <v>296</v>
      </c>
      <c r="B89" s="73" t="s">
        <v>41</v>
      </c>
      <c r="C89" s="73" t="s">
        <v>376</v>
      </c>
      <c r="D89" s="73" t="s">
        <v>428</v>
      </c>
      <c r="E89" s="74" t="s">
        <v>429</v>
      </c>
      <c r="F89" s="73" t="s">
        <v>303</v>
      </c>
      <c r="G89" s="73" t="s">
        <v>241</v>
      </c>
      <c r="H89" s="73" t="s">
        <v>15</v>
      </c>
      <c r="I89" s="73" t="s">
        <v>219</v>
      </c>
      <c r="J89" s="73"/>
      <c r="K89" s="75">
        <v>10</v>
      </c>
      <c r="L89" s="75">
        <f t="shared" si="11"/>
        <v>3.1372549019607843</v>
      </c>
      <c r="M89" s="76">
        <f>prodnorm33</f>
        <v>0</v>
      </c>
      <c r="N89" s="25">
        <f>dagwerk33</f>
        <v>0</v>
      </c>
      <c r="O89" s="73" t="s">
        <v>103</v>
      </c>
      <c r="P89" s="13">
        <f>uurtarief33</f>
        <v>0</v>
      </c>
      <c r="Q89" s="75" t="e">
        <f t="shared" si="12"/>
        <v>#DIV/0!</v>
      </c>
      <c r="R89" s="75" t="e">
        <f t="shared" si="13"/>
        <v>#DIV/0!</v>
      </c>
      <c r="S89" s="13" t="e">
        <f t="shared" si="14"/>
        <v>#DIV/0!</v>
      </c>
      <c r="T89" s="75" t="e">
        <f t="shared" si="15"/>
        <v>#DIV/0!</v>
      </c>
      <c r="U89" s="14" t="e">
        <f t="shared" si="16"/>
        <v>#DIV/0!</v>
      </c>
    </row>
    <row r="90" spans="1:21">
      <c r="A90" s="72" t="s">
        <v>296</v>
      </c>
      <c r="B90" s="73" t="s">
        <v>41</v>
      </c>
      <c r="C90" s="73" t="s">
        <v>376</v>
      </c>
      <c r="D90" s="73" t="s">
        <v>430</v>
      </c>
      <c r="E90" s="74" t="s">
        <v>431</v>
      </c>
      <c r="F90" s="73" t="s">
        <v>303</v>
      </c>
      <c r="G90" s="73" t="s">
        <v>225</v>
      </c>
      <c r="H90" s="73" t="s">
        <v>11</v>
      </c>
      <c r="I90" s="73" t="s">
        <v>219</v>
      </c>
      <c r="J90" s="73"/>
      <c r="K90" s="75">
        <v>10</v>
      </c>
      <c r="L90" s="75">
        <f t="shared" si="11"/>
        <v>7.8431372549019605</v>
      </c>
      <c r="M90" s="76">
        <f>prodnorm22</f>
        <v>0</v>
      </c>
      <c r="N90" s="25">
        <f>dagwerk22</f>
        <v>0</v>
      </c>
      <c r="O90" s="73" t="s">
        <v>103</v>
      </c>
      <c r="P90" s="13">
        <f>uurtarief22</f>
        <v>0</v>
      </c>
      <c r="Q90" s="75" t="e">
        <f t="shared" si="12"/>
        <v>#DIV/0!</v>
      </c>
      <c r="R90" s="75" t="e">
        <f t="shared" si="13"/>
        <v>#DIV/0!</v>
      </c>
      <c r="S90" s="13" t="e">
        <f t="shared" si="14"/>
        <v>#DIV/0!</v>
      </c>
      <c r="T90" s="75" t="e">
        <f t="shared" si="15"/>
        <v>#DIV/0!</v>
      </c>
      <c r="U90" s="14" t="e">
        <f t="shared" si="16"/>
        <v>#DIV/0!</v>
      </c>
    </row>
    <row r="91" spans="1:21">
      <c r="A91" s="72" t="s">
        <v>296</v>
      </c>
      <c r="B91" s="73" t="s">
        <v>41</v>
      </c>
      <c r="C91" s="73" t="s">
        <v>376</v>
      </c>
      <c r="D91" s="73" t="s">
        <v>430</v>
      </c>
      <c r="E91" s="74" t="s">
        <v>431</v>
      </c>
      <c r="F91" s="73" t="s">
        <v>303</v>
      </c>
      <c r="G91" s="73" t="s">
        <v>227</v>
      </c>
      <c r="H91" s="73" t="s">
        <v>15</v>
      </c>
      <c r="I91" s="73" t="s">
        <v>219</v>
      </c>
      <c r="J91" s="73"/>
      <c r="K91" s="75">
        <v>10</v>
      </c>
      <c r="L91" s="75">
        <f t="shared" si="11"/>
        <v>3.1372549019607843</v>
      </c>
      <c r="M91" s="76">
        <f>prodnorm23</f>
        <v>0</v>
      </c>
      <c r="N91" s="25">
        <f>dagwerk23</f>
        <v>0</v>
      </c>
      <c r="O91" s="73" t="s">
        <v>103</v>
      </c>
      <c r="P91" s="13">
        <f>uurtarief23</f>
        <v>0</v>
      </c>
      <c r="Q91" s="75" t="e">
        <f t="shared" si="12"/>
        <v>#DIV/0!</v>
      </c>
      <c r="R91" s="75" t="e">
        <f t="shared" si="13"/>
        <v>#DIV/0!</v>
      </c>
      <c r="S91" s="13" t="e">
        <f t="shared" si="14"/>
        <v>#DIV/0!</v>
      </c>
      <c r="T91" s="75" t="e">
        <f t="shared" si="15"/>
        <v>#DIV/0!</v>
      </c>
      <c r="U91" s="14" t="e">
        <f t="shared" si="16"/>
        <v>#DIV/0!</v>
      </c>
    </row>
    <row r="92" spans="1:21">
      <c r="A92" s="72" t="s">
        <v>296</v>
      </c>
      <c r="B92" s="73" t="s">
        <v>41</v>
      </c>
      <c r="C92" s="73" t="s">
        <v>376</v>
      </c>
      <c r="D92" s="73" t="s">
        <v>432</v>
      </c>
      <c r="E92" s="74" t="s">
        <v>433</v>
      </c>
      <c r="F92" s="73" t="s">
        <v>303</v>
      </c>
      <c r="G92" s="73" t="s">
        <v>239</v>
      </c>
      <c r="H92" s="73" t="s">
        <v>11</v>
      </c>
      <c r="I92" s="73" t="s">
        <v>219</v>
      </c>
      <c r="J92" s="73"/>
      <c r="K92" s="75">
        <v>15.3</v>
      </c>
      <c r="L92" s="75">
        <f t="shared" si="11"/>
        <v>12</v>
      </c>
      <c r="M92" s="76">
        <f>prodnorm32</f>
        <v>0</v>
      </c>
      <c r="N92" s="25">
        <f>dagwerk32</f>
        <v>0</v>
      </c>
      <c r="O92" s="73" t="s">
        <v>103</v>
      </c>
      <c r="P92" s="13">
        <f>uurtarief32</f>
        <v>0</v>
      </c>
      <c r="Q92" s="75" t="e">
        <f t="shared" si="12"/>
        <v>#DIV/0!</v>
      </c>
      <c r="R92" s="75" t="e">
        <f t="shared" si="13"/>
        <v>#DIV/0!</v>
      </c>
      <c r="S92" s="13" t="e">
        <f t="shared" si="14"/>
        <v>#DIV/0!</v>
      </c>
      <c r="T92" s="75" t="e">
        <f t="shared" si="15"/>
        <v>#DIV/0!</v>
      </c>
      <c r="U92" s="14" t="e">
        <f t="shared" si="16"/>
        <v>#DIV/0!</v>
      </c>
    </row>
    <row r="93" spans="1:21">
      <c r="A93" s="72" t="s">
        <v>296</v>
      </c>
      <c r="B93" s="73" t="s">
        <v>41</v>
      </c>
      <c r="C93" s="73" t="s">
        <v>376</v>
      </c>
      <c r="D93" s="73" t="s">
        <v>432</v>
      </c>
      <c r="E93" s="74" t="s">
        <v>433</v>
      </c>
      <c r="F93" s="73" t="s">
        <v>303</v>
      </c>
      <c r="G93" s="73" t="s">
        <v>241</v>
      </c>
      <c r="H93" s="73" t="s">
        <v>15</v>
      </c>
      <c r="I93" s="73" t="s">
        <v>219</v>
      </c>
      <c r="J93" s="73"/>
      <c r="K93" s="75">
        <v>15.3</v>
      </c>
      <c r="L93" s="75">
        <f t="shared" si="11"/>
        <v>4.8</v>
      </c>
      <c r="M93" s="76">
        <f>prodnorm33</f>
        <v>0</v>
      </c>
      <c r="N93" s="25">
        <f>dagwerk33</f>
        <v>0</v>
      </c>
      <c r="O93" s="73" t="s">
        <v>103</v>
      </c>
      <c r="P93" s="13">
        <f>uurtarief33</f>
        <v>0</v>
      </c>
      <c r="Q93" s="75" t="e">
        <f t="shared" si="12"/>
        <v>#DIV/0!</v>
      </c>
      <c r="R93" s="75" t="e">
        <f t="shared" si="13"/>
        <v>#DIV/0!</v>
      </c>
      <c r="S93" s="13" t="e">
        <f t="shared" si="14"/>
        <v>#DIV/0!</v>
      </c>
      <c r="T93" s="75" t="e">
        <f t="shared" si="15"/>
        <v>#DIV/0!</v>
      </c>
      <c r="U93" s="14" t="e">
        <f t="shared" si="16"/>
        <v>#DIV/0!</v>
      </c>
    </row>
    <row r="94" spans="1:21">
      <c r="A94" s="72" t="s">
        <v>296</v>
      </c>
      <c r="B94" s="73" t="s">
        <v>41</v>
      </c>
      <c r="C94" s="73" t="s">
        <v>376</v>
      </c>
      <c r="D94" s="73" t="s">
        <v>434</v>
      </c>
      <c r="E94" s="74" t="s">
        <v>435</v>
      </c>
      <c r="F94" s="73" t="s">
        <v>436</v>
      </c>
      <c r="G94" s="73" t="s">
        <v>235</v>
      </c>
      <c r="H94" s="73" t="s">
        <v>11</v>
      </c>
      <c r="I94" s="73" t="s">
        <v>219</v>
      </c>
      <c r="J94" s="73"/>
      <c r="K94" s="75">
        <v>395</v>
      </c>
      <c r="L94" s="75">
        <f t="shared" si="11"/>
        <v>309.80392156862746</v>
      </c>
      <c r="M94" s="76">
        <f>prodnorm29</f>
        <v>0</v>
      </c>
      <c r="N94" s="25">
        <f>dagwerk29</f>
        <v>0</v>
      </c>
      <c r="O94" s="73" t="s">
        <v>103</v>
      </c>
      <c r="P94" s="13">
        <f>uurtarief29</f>
        <v>0</v>
      </c>
      <c r="Q94" s="75" t="e">
        <f t="shared" si="12"/>
        <v>#DIV/0!</v>
      </c>
      <c r="R94" s="75" t="e">
        <f t="shared" si="13"/>
        <v>#DIV/0!</v>
      </c>
      <c r="S94" s="13" t="e">
        <f t="shared" si="14"/>
        <v>#DIV/0!</v>
      </c>
      <c r="T94" s="75" t="e">
        <f t="shared" si="15"/>
        <v>#DIV/0!</v>
      </c>
      <c r="U94" s="14" t="e">
        <f t="shared" si="16"/>
        <v>#DIV/0!</v>
      </c>
    </row>
    <row r="95" spans="1:21">
      <c r="A95" s="72" t="s">
        <v>296</v>
      </c>
      <c r="B95" s="73" t="s">
        <v>41</v>
      </c>
      <c r="C95" s="73" t="s">
        <v>376</v>
      </c>
      <c r="D95" s="73" t="s">
        <v>434</v>
      </c>
      <c r="E95" s="74" t="s">
        <v>435</v>
      </c>
      <c r="F95" s="73" t="s">
        <v>436</v>
      </c>
      <c r="G95" s="73" t="s">
        <v>237</v>
      </c>
      <c r="H95" s="73" t="s">
        <v>15</v>
      </c>
      <c r="I95" s="73" t="s">
        <v>219</v>
      </c>
      <c r="J95" s="73"/>
      <c r="K95" s="75">
        <v>395</v>
      </c>
      <c r="L95" s="75">
        <f t="shared" si="11"/>
        <v>123.92156862745098</v>
      </c>
      <c r="M95" s="76">
        <f>prodnorm31</f>
        <v>0</v>
      </c>
      <c r="N95" s="25">
        <f>dagwerk31</f>
        <v>0</v>
      </c>
      <c r="O95" s="73" t="s">
        <v>103</v>
      </c>
      <c r="P95" s="13">
        <f>uurtarief31</f>
        <v>0</v>
      </c>
      <c r="Q95" s="75" t="e">
        <f t="shared" si="12"/>
        <v>#DIV/0!</v>
      </c>
      <c r="R95" s="75" t="e">
        <f t="shared" si="13"/>
        <v>#DIV/0!</v>
      </c>
      <c r="S95" s="13" t="e">
        <f t="shared" si="14"/>
        <v>#DIV/0!</v>
      </c>
      <c r="T95" s="75" t="e">
        <f t="shared" si="15"/>
        <v>#DIV/0!</v>
      </c>
      <c r="U95" s="14" t="e">
        <f t="shared" si="16"/>
        <v>#DIV/0!</v>
      </c>
    </row>
    <row r="96" spans="1:21">
      <c r="A96" s="72" t="s">
        <v>296</v>
      </c>
      <c r="B96" s="73" t="s">
        <v>41</v>
      </c>
      <c r="C96" s="73" t="s">
        <v>376</v>
      </c>
      <c r="D96" s="73" t="s">
        <v>434</v>
      </c>
      <c r="E96" s="74" t="s">
        <v>437</v>
      </c>
      <c r="F96" s="73" t="s">
        <v>436</v>
      </c>
      <c r="G96" s="73" t="s">
        <v>235</v>
      </c>
      <c r="H96" s="73" t="s">
        <v>11</v>
      </c>
      <c r="I96" s="73" t="s">
        <v>219</v>
      </c>
      <c r="J96" s="73"/>
      <c r="K96" s="75">
        <v>390</v>
      </c>
      <c r="L96" s="75">
        <f t="shared" si="11"/>
        <v>305.88235294117646</v>
      </c>
      <c r="M96" s="76">
        <f>prodnorm29</f>
        <v>0</v>
      </c>
      <c r="N96" s="25">
        <f>dagwerk29</f>
        <v>0</v>
      </c>
      <c r="O96" s="73" t="s">
        <v>103</v>
      </c>
      <c r="P96" s="13">
        <f>uurtarief29</f>
        <v>0</v>
      </c>
      <c r="Q96" s="75" t="e">
        <f t="shared" si="12"/>
        <v>#DIV/0!</v>
      </c>
      <c r="R96" s="75" t="e">
        <f t="shared" si="13"/>
        <v>#DIV/0!</v>
      </c>
      <c r="S96" s="13" t="e">
        <f t="shared" si="14"/>
        <v>#DIV/0!</v>
      </c>
      <c r="T96" s="75" t="e">
        <f t="shared" si="15"/>
        <v>#DIV/0!</v>
      </c>
      <c r="U96" s="14" t="e">
        <f t="shared" si="16"/>
        <v>#DIV/0!</v>
      </c>
    </row>
    <row r="97" spans="1:21">
      <c r="A97" s="72" t="s">
        <v>296</v>
      </c>
      <c r="B97" s="73" t="s">
        <v>41</v>
      </c>
      <c r="C97" s="73" t="s">
        <v>376</v>
      </c>
      <c r="D97" s="73" t="s">
        <v>434</v>
      </c>
      <c r="E97" s="74" t="s">
        <v>437</v>
      </c>
      <c r="F97" s="73" t="s">
        <v>436</v>
      </c>
      <c r="G97" s="73" t="s">
        <v>237</v>
      </c>
      <c r="H97" s="73" t="s">
        <v>15</v>
      </c>
      <c r="I97" s="73" t="s">
        <v>219</v>
      </c>
      <c r="J97" s="73"/>
      <c r="K97" s="75">
        <v>390</v>
      </c>
      <c r="L97" s="75">
        <f t="shared" si="11"/>
        <v>122.35294117647058</v>
      </c>
      <c r="M97" s="76">
        <f>prodnorm31</f>
        <v>0</v>
      </c>
      <c r="N97" s="25">
        <f>dagwerk31</f>
        <v>0</v>
      </c>
      <c r="O97" s="73" t="s">
        <v>103</v>
      </c>
      <c r="P97" s="13">
        <f>uurtarief31</f>
        <v>0</v>
      </c>
      <c r="Q97" s="75" t="e">
        <f t="shared" si="12"/>
        <v>#DIV/0!</v>
      </c>
      <c r="R97" s="75" t="e">
        <f t="shared" si="13"/>
        <v>#DIV/0!</v>
      </c>
      <c r="S97" s="13" t="e">
        <f t="shared" si="14"/>
        <v>#DIV/0!</v>
      </c>
      <c r="T97" s="75" t="e">
        <f t="shared" si="15"/>
        <v>#DIV/0!</v>
      </c>
      <c r="U97" s="14" t="e">
        <f t="shared" si="16"/>
        <v>#DIV/0!</v>
      </c>
    </row>
    <row r="98" spans="1:21">
      <c r="A98" s="72" t="s">
        <v>296</v>
      </c>
      <c r="B98" s="73" t="s">
        <v>41</v>
      </c>
      <c r="C98" s="73" t="s">
        <v>376</v>
      </c>
      <c r="D98" s="73" t="s">
        <v>434</v>
      </c>
      <c r="E98" s="74" t="s">
        <v>438</v>
      </c>
      <c r="F98" s="73" t="s">
        <v>436</v>
      </c>
      <c r="G98" s="73" t="s">
        <v>235</v>
      </c>
      <c r="H98" s="73" t="s">
        <v>11</v>
      </c>
      <c r="I98" s="73" t="s">
        <v>219</v>
      </c>
      <c r="J98" s="73"/>
      <c r="K98" s="75">
        <v>395</v>
      </c>
      <c r="L98" s="75">
        <f t="shared" si="11"/>
        <v>309.80392156862746</v>
      </c>
      <c r="M98" s="76">
        <f>prodnorm29</f>
        <v>0</v>
      </c>
      <c r="N98" s="25">
        <f>dagwerk29</f>
        <v>0</v>
      </c>
      <c r="O98" s="73" t="s">
        <v>103</v>
      </c>
      <c r="P98" s="13">
        <f>uurtarief29</f>
        <v>0</v>
      </c>
      <c r="Q98" s="75" t="e">
        <f t="shared" si="12"/>
        <v>#DIV/0!</v>
      </c>
      <c r="R98" s="75" t="e">
        <f t="shared" si="13"/>
        <v>#DIV/0!</v>
      </c>
      <c r="S98" s="13" t="e">
        <f t="shared" si="14"/>
        <v>#DIV/0!</v>
      </c>
      <c r="T98" s="75" t="e">
        <f t="shared" si="15"/>
        <v>#DIV/0!</v>
      </c>
      <c r="U98" s="14" t="e">
        <f t="shared" si="16"/>
        <v>#DIV/0!</v>
      </c>
    </row>
    <row r="99" spans="1:21">
      <c r="A99" s="72" t="s">
        <v>296</v>
      </c>
      <c r="B99" s="73" t="s">
        <v>41</v>
      </c>
      <c r="C99" s="73" t="s">
        <v>376</v>
      </c>
      <c r="D99" s="73" t="s">
        <v>434</v>
      </c>
      <c r="E99" s="74" t="s">
        <v>438</v>
      </c>
      <c r="F99" s="73" t="s">
        <v>436</v>
      </c>
      <c r="G99" s="73" t="s">
        <v>237</v>
      </c>
      <c r="H99" s="73" t="s">
        <v>15</v>
      </c>
      <c r="I99" s="73" t="s">
        <v>219</v>
      </c>
      <c r="J99" s="73"/>
      <c r="K99" s="75">
        <v>395</v>
      </c>
      <c r="L99" s="75">
        <f t="shared" si="11"/>
        <v>123.92156862745098</v>
      </c>
      <c r="M99" s="76">
        <f>prodnorm31</f>
        <v>0</v>
      </c>
      <c r="N99" s="25">
        <f>dagwerk31</f>
        <v>0</v>
      </c>
      <c r="O99" s="73" t="s">
        <v>103</v>
      </c>
      <c r="P99" s="13">
        <f>uurtarief31</f>
        <v>0</v>
      </c>
      <c r="Q99" s="75" t="e">
        <f t="shared" si="12"/>
        <v>#DIV/0!</v>
      </c>
      <c r="R99" s="75" t="e">
        <f t="shared" si="13"/>
        <v>#DIV/0!</v>
      </c>
      <c r="S99" s="13" t="e">
        <f t="shared" si="14"/>
        <v>#DIV/0!</v>
      </c>
      <c r="T99" s="75" t="e">
        <f t="shared" si="15"/>
        <v>#DIV/0!</v>
      </c>
      <c r="U99" s="14" t="e">
        <f t="shared" si="16"/>
        <v>#DIV/0!</v>
      </c>
    </row>
    <row r="100" spans="1:21">
      <c r="A100" s="72" t="s">
        <v>296</v>
      </c>
      <c r="B100" s="73" t="s">
        <v>41</v>
      </c>
      <c r="C100" s="73" t="s">
        <v>376</v>
      </c>
      <c r="D100" s="73" t="s">
        <v>434</v>
      </c>
      <c r="E100" s="74" t="s">
        <v>439</v>
      </c>
      <c r="F100" s="73" t="s">
        <v>306</v>
      </c>
      <c r="G100" s="73" t="s">
        <v>268</v>
      </c>
      <c r="H100" s="73" t="s">
        <v>11</v>
      </c>
      <c r="I100" s="73" t="s">
        <v>219</v>
      </c>
      <c r="J100" s="73"/>
      <c r="K100" s="75">
        <v>3.6</v>
      </c>
      <c r="L100" s="75">
        <f t="shared" si="11"/>
        <v>2.8235294117647061</v>
      </c>
      <c r="M100" s="76">
        <f>prodnorm58</f>
        <v>0</v>
      </c>
      <c r="N100" s="25">
        <f>dagwerk58</f>
        <v>0</v>
      </c>
      <c r="O100" s="73" t="s">
        <v>103</v>
      </c>
      <c r="P100" s="13">
        <f>uurtarief58</f>
        <v>0</v>
      </c>
      <c r="Q100" s="75" t="e">
        <f t="shared" si="12"/>
        <v>#DIV/0!</v>
      </c>
      <c r="R100" s="75" t="e">
        <f t="shared" si="13"/>
        <v>#DIV/0!</v>
      </c>
      <c r="S100" s="13" t="e">
        <f t="shared" si="14"/>
        <v>#DIV/0!</v>
      </c>
      <c r="T100" s="75" t="e">
        <f t="shared" si="15"/>
        <v>#DIV/0!</v>
      </c>
      <c r="U100" s="14" t="e">
        <f t="shared" si="16"/>
        <v>#DIV/0!</v>
      </c>
    </row>
    <row r="101" spans="1:21">
      <c r="A101" s="72" t="s">
        <v>296</v>
      </c>
      <c r="B101" s="73" t="s">
        <v>41</v>
      </c>
      <c r="C101" s="73" t="s">
        <v>376</v>
      </c>
      <c r="D101" s="73" t="s">
        <v>440</v>
      </c>
      <c r="E101" s="74" t="s">
        <v>441</v>
      </c>
      <c r="F101" s="73" t="s">
        <v>436</v>
      </c>
      <c r="G101" s="73" t="s">
        <v>235</v>
      </c>
      <c r="H101" s="73" t="s">
        <v>17</v>
      </c>
      <c r="I101" s="73" t="s">
        <v>219</v>
      </c>
      <c r="J101" s="73"/>
      <c r="K101" s="75">
        <v>32.700000000000003</v>
      </c>
      <c r="L101" s="75">
        <f t="shared" si="11"/>
        <v>5.1294117647058828</v>
      </c>
      <c r="M101" s="76">
        <f>prodnorm30</f>
        <v>0</v>
      </c>
      <c r="N101" s="25">
        <f>dagwerk30</f>
        <v>0</v>
      </c>
      <c r="O101" s="73" t="s">
        <v>103</v>
      </c>
      <c r="P101" s="13">
        <f>uurtarief30</f>
        <v>0</v>
      </c>
      <c r="Q101" s="75" t="e">
        <f t="shared" ref="Q101:Q132" si="17">IF(ISBLANK(M101),0,L101/M101)</f>
        <v>#DIV/0!</v>
      </c>
      <c r="R101" s="75" t="e">
        <f t="shared" ref="R101:R132" si="18">IF(ISBLANK(M101),0,Q101*N101)</f>
        <v>#DIV/0!</v>
      </c>
      <c r="S101" s="13" t="e">
        <f t="shared" si="14"/>
        <v>#DIV/0!</v>
      </c>
      <c r="T101" s="75" t="e">
        <f t="shared" si="15"/>
        <v>#DIV/0!</v>
      </c>
      <c r="U101" s="14" t="e">
        <f t="shared" si="16"/>
        <v>#DIV/0!</v>
      </c>
    </row>
    <row r="102" spans="1:21">
      <c r="A102" s="72" t="s">
        <v>296</v>
      </c>
      <c r="B102" s="73" t="s">
        <v>41</v>
      </c>
      <c r="C102" s="73" t="s">
        <v>376</v>
      </c>
      <c r="D102" s="73" t="s">
        <v>442</v>
      </c>
      <c r="E102" s="74" t="s">
        <v>443</v>
      </c>
      <c r="F102" s="73" t="s">
        <v>436</v>
      </c>
      <c r="G102" s="73" t="s">
        <v>235</v>
      </c>
      <c r="H102" s="73" t="s">
        <v>17</v>
      </c>
      <c r="I102" s="73" t="s">
        <v>219</v>
      </c>
      <c r="J102" s="73"/>
      <c r="K102" s="75">
        <v>32.799999999999997</v>
      </c>
      <c r="L102" s="75">
        <f t="shared" si="11"/>
        <v>5.1450980392156858</v>
      </c>
      <c r="M102" s="76">
        <f>prodnorm30</f>
        <v>0</v>
      </c>
      <c r="N102" s="25">
        <f>dagwerk30</f>
        <v>0</v>
      </c>
      <c r="O102" s="73" t="s">
        <v>103</v>
      </c>
      <c r="P102" s="13">
        <f>uurtarief30</f>
        <v>0</v>
      </c>
      <c r="Q102" s="75" t="e">
        <f t="shared" si="17"/>
        <v>#DIV/0!</v>
      </c>
      <c r="R102" s="75" t="e">
        <f t="shared" si="18"/>
        <v>#DIV/0!</v>
      </c>
      <c r="S102" s="13" t="e">
        <f t="shared" si="14"/>
        <v>#DIV/0!</v>
      </c>
      <c r="T102" s="75" t="e">
        <f t="shared" si="15"/>
        <v>#DIV/0!</v>
      </c>
      <c r="U102" s="14" t="e">
        <f t="shared" si="16"/>
        <v>#DIV/0!</v>
      </c>
    </row>
    <row r="103" spans="1:21">
      <c r="A103" s="72" t="s">
        <v>296</v>
      </c>
      <c r="B103" s="73" t="s">
        <v>41</v>
      </c>
      <c r="C103" s="73" t="s">
        <v>376</v>
      </c>
      <c r="D103" s="73" t="s">
        <v>444</v>
      </c>
      <c r="E103" s="74" t="s">
        <v>445</v>
      </c>
      <c r="F103" s="73" t="s">
        <v>436</v>
      </c>
      <c r="G103" s="73" t="s">
        <v>235</v>
      </c>
      <c r="H103" s="73" t="s">
        <v>17</v>
      </c>
      <c r="I103" s="73" t="s">
        <v>219</v>
      </c>
      <c r="J103" s="73"/>
      <c r="K103" s="75">
        <v>32.700000000000003</v>
      </c>
      <c r="L103" s="75">
        <f t="shared" si="11"/>
        <v>5.1294117647058828</v>
      </c>
      <c r="M103" s="76">
        <f>prodnorm30</f>
        <v>0</v>
      </c>
      <c r="N103" s="25">
        <f>dagwerk30</f>
        <v>0</v>
      </c>
      <c r="O103" s="73" t="s">
        <v>103</v>
      </c>
      <c r="P103" s="13">
        <f>uurtarief30</f>
        <v>0</v>
      </c>
      <c r="Q103" s="75" t="e">
        <f t="shared" si="17"/>
        <v>#DIV/0!</v>
      </c>
      <c r="R103" s="75" t="e">
        <f t="shared" si="18"/>
        <v>#DIV/0!</v>
      </c>
      <c r="S103" s="13" t="e">
        <f t="shared" si="14"/>
        <v>#DIV/0!</v>
      </c>
      <c r="T103" s="75" t="e">
        <f t="shared" si="15"/>
        <v>#DIV/0!</v>
      </c>
      <c r="U103" s="14" t="e">
        <f t="shared" si="16"/>
        <v>#DIV/0!</v>
      </c>
    </row>
    <row r="104" spans="1:21">
      <c r="A104" s="72" t="s">
        <v>296</v>
      </c>
      <c r="B104" s="73" t="s">
        <v>41</v>
      </c>
      <c r="C104" s="73" t="s">
        <v>446</v>
      </c>
      <c r="D104" s="73" t="s">
        <v>447</v>
      </c>
      <c r="E104" s="74" t="s">
        <v>448</v>
      </c>
      <c r="F104" s="73" t="s">
        <v>306</v>
      </c>
      <c r="G104" s="73" t="s">
        <v>243</v>
      </c>
      <c r="H104" s="73" t="s">
        <v>13</v>
      </c>
      <c r="I104" s="73" t="s">
        <v>219</v>
      </c>
      <c r="J104" s="73"/>
      <c r="K104" s="75">
        <v>48</v>
      </c>
      <c r="L104" s="75">
        <f t="shared" si="11"/>
        <v>22.588235294117645</v>
      </c>
      <c r="M104" s="76">
        <f>prodnorm34</f>
        <v>0</v>
      </c>
      <c r="N104" s="25">
        <f>dagwerk34</f>
        <v>0</v>
      </c>
      <c r="O104" s="73" t="s">
        <v>103</v>
      </c>
      <c r="P104" s="13">
        <f>uurtarief34</f>
        <v>0</v>
      </c>
      <c r="Q104" s="75" t="e">
        <f t="shared" si="17"/>
        <v>#DIV/0!</v>
      </c>
      <c r="R104" s="75" t="e">
        <f t="shared" si="18"/>
        <v>#DIV/0!</v>
      </c>
      <c r="S104" s="13" t="e">
        <f t="shared" si="14"/>
        <v>#DIV/0!</v>
      </c>
      <c r="T104" s="75" t="e">
        <f t="shared" si="15"/>
        <v>#DIV/0!</v>
      </c>
      <c r="U104" s="14" t="e">
        <f t="shared" si="16"/>
        <v>#DIV/0!</v>
      </c>
    </row>
    <row r="105" spans="1:21">
      <c r="A105" s="72" t="s">
        <v>296</v>
      </c>
      <c r="B105" s="73" t="s">
        <v>41</v>
      </c>
      <c r="C105" s="73" t="s">
        <v>446</v>
      </c>
      <c r="D105" s="73" t="s">
        <v>449</v>
      </c>
      <c r="E105" s="74" t="s">
        <v>450</v>
      </c>
      <c r="F105" s="73" t="s">
        <v>306</v>
      </c>
      <c r="G105" s="73" t="s">
        <v>243</v>
      </c>
      <c r="H105" s="73" t="s">
        <v>13</v>
      </c>
      <c r="I105" s="73" t="s">
        <v>219</v>
      </c>
      <c r="J105" s="73"/>
      <c r="K105" s="75">
        <v>48.5</v>
      </c>
      <c r="L105" s="75">
        <f t="shared" si="11"/>
        <v>22.823529411764707</v>
      </c>
      <c r="M105" s="76">
        <f>prodnorm34</f>
        <v>0</v>
      </c>
      <c r="N105" s="25">
        <f>dagwerk34</f>
        <v>0</v>
      </c>
      <c r="O105" s="73" t="s">
        <v>103</v>
      </c>
      <c r="P105" s="13">
        <f>uurtarief34</f>
        <v>0</v>
      </c>
      <c r="Q105" s="75" t="e">
        <f t="shared" si="17"/>
        <v>#DIV/0!</v>
      </c>
      <c r="R105" s="75" t="e">
        <f t="shared" si="18"/>
        <v>#DIV/0!</v>
      </c>
      <c r="S105" s="13" t="e">
        <f t="shared" si="14"/>
        <v>#DIV/0!</v>
      </c>
      <c r="T105" s="75" t="e">
        <f t="shared" si="15"/>
        <v>#DIV/0!</v>
      </c>
      <c r="U105" s="14" t="e">
        <f t="shared" si="16"/>
        <v>#DIV/0!</v>
      </c>
    </row>
    <row r="106" spans="1:21">
      <c r="A106" s="72" t="s">
        <v>296</v>
      </c>
      <c r="B106" s="73" t="s">
        <v>41</v>
      </c>
      <c r="C106" s="73" t="s">
        <v>446</v>
      </c>
      <c r="D106" s="73" t="s">
        <v>451</v>
      </c>
      <c r="E106" s="74" t="s">
        <v>452</v>
      </c>
      <c r="F106" s="73" t="s">
        <v>365</v>
      </c>
      <c r="G106" s="73" t="s">
        <v>268</v>
      </c>
      <c r="H106" s="73" t="s">
        <v>11</v>
      </c>
      <c r="I106" s="73" t="s">
        <v>219</v>
      </c>
      <c r="J106" s="73"/>
      <c r="K106" s="75">
        <v>21.5</v>
      </c>
      <c r="L106" s="75">
        <f t="shared" si="11"/>
        <v>16.862745098039216</v>
      </c>
      <c r="M106" s="76">
        <f>prodnorm58</f>
        <v>0</v>
      </c>
      <c r="N106" s="25">
        <f>dagwerk58</f>
        <v>0</v>
      </c>
      <c r="O106" s="73" t="s">
        <v>103</v>
      </c>
      <c r="P106" s="13">
        <f>uurtarief58</f>
        <v>0</v>
      </c>
      <c r="Q106" s="75" t="e">
        <f t="shared" si="17"/>
        <v>#DIV/0!</v>
      </c>
      <c r="R106" s="75" t="e">
        <f t="shared" si="18"/>
        <v>#DIV/0!</v>
      </c>
      <c r="S106" s="13" t="e">
        <f t="shared" si="14"/>
        <v>#DIV/0!</v>
      </c>
      <c r="T106" s="75" t="e">
        <f t="shared" si="15"/>
        <v>#DIV/0!</v>
      </c>
      <c r="U106" s="14" t="e">
        <f t="shared" si="16"/>
        <v>#DIV/0!</v>
      </c>
    </row>
    <row r="107" spans="1:21">
      <c r="A107" s="72" t="s">
        <v>296</v>
      </c>
      <c r="B107" s="73" t="s">
        <v>41</v>
      </c>
      <c r="C107" s="73" t="s">
        <v>446</v>
      </c>
      <c r="D107" s="73" t="s">
        <v>453</v>
      </c>
      <c r="E107" s="74" t="s">
        <v>454</v>
      </c>
      <c r="F107" s="73" t="s">
        <v>306</v>
      </c>
      <c r="G107" s="73" t="s">
        <v>243</v>
      </c>
      <c r="H107" s="73" t="s">
        <v>13</v>
      </c>
      <c r="I107" s="73" t="s">
        <v>219</v>
      </c>
      <c r="J107" s="73"/>
      <c r="K107" s="75">
        <v>48.5</v>
      </c>
      <c r="L107" s="75">
        <f t="shared" si="11"/>
        <v>22.823529411764707</v>
      </c>
      <c r="M107" s="76">
        <f>prodnorm34</f>
        <v>0</v>
      </c>
      <c r="N107" s="25">
        <f>dagwerk34</f>
        <v>0</v>
      </c>
      <c r="O107" s="73" t="s">
        <v>103</v>
      </c>
      <c r="P107" s="13">
        <f>uurtarief34</f>
        <v>0</v>
      </c>
      <c r="Q107" s="75" t="e">
        <f t="shared" si="17"/>
        <v>#DIV/0!</v>
      </c>
      <c r="R107" s="75" t="e">
        <f t="shared" si="18"/>
        <v>#DIV/0!</v>
      </c>
      <c r="S107" s="13" t="e">
        <f t="shared" si="14"/>
        <v>#DIV/0!</v>
      </c>
      <c r="T107" s="75" t="e">
        <f t="shared" si="15"/>
        <v>#DIV/0!</v>
      </c>
      <c r="U107" s="14" t="e">
        <f t="shared" si="16"/>
        <v>#DIV/0!</v>
      </c>
    </row>
    <row r="108" spans="1:21">
      <c r="A108" s="72" t="s">
        <v>296</v>
      </c>
      <c r="B108" s="73" t="s">
        <v>41</v>
      </c>
      <c r="C108" s="73" t="s">
        <v>446</v>
      </c>
      <c r="D108" s="73" t="s">
        <v>455</v>
      </c>
      <c r="E108" s="74" t="s">
        <v>456</v>
      </c>
      <c r="F108" s="73" t="s">
        <v>306</v>
      </c>
      <c r="G108" s="73" t="s">
        <v>243</v>
      </c>
      <c r="H108" s="73" t="s">
        <v>13</v>
      </c>
      <c r="I108" s="73" t="s">
        <v>219</v>
      </c>
      <c r="J108" s="73"/>
      <c r="K108" s="75">
        <v>48.5</v>
      </c>
      <c r="L108" s="75">
        <f t="shared" si="11"/>
        <v>22.823529411764707</v>
      </c>
      <c r="M108" s="76">
        <f>prodnorm34</f>
        <v>0</v>
      </c>
      <c r="N108" s="25">
        <f>dagwerk34</f>
        <v>0</v>
      </c>
      <c r="O108" s="73" t="s">
        <v>103</v>
      </c>
      <c r="P108" s="13">
        <f>uurtarief34</f>
        <v>0</v>
      </c>
      <c r="Q108" s="75" t="e">
        <f t="shared" si="17"/>
        <v>#DIV/0!</v>
      </c>
      <c r="R108" s="75" t="e">
        <f t="shared" si="18"/>
        <v>#DIV/0!</v>
      </c>
      <c r="S108" s="13" t="e">
        <f t="shared" si="14"/>
        <v>#DIV/0!</v>
      </c>
      <c r="T108" s="75" t="e">
        <f t="shared" si="15"/>
        <v>#DIV/0!</v>
      </c>
      <c r="U108" s="14" t="e">
        <f t="shared" si="16"/>
        <v>#DIV/0!</v>
      </c>
    </row>
    <row r="109" spans="1:21">
      <c r="A109" s="72" t="s">
        <v>296</v>
      </c>
      <c r="B109" s="73" t="s">
        <v>41</v>
      </c>
      <c r="C109" s="73" t="s">
        <v>446</v>
      </c>
      <c r="D109" s="73" t="s">
        <v>457</v>
      </c>
      <c r="E109" s="74" t="s">
        <v>458</v>
      </c>
      <c r="F109" s="73" t="s">
        <v>306</v>
      </c>
      <c r="G109" s="73" t="s">
        <v>243</v>
      </c>
      <c r="H109" s="73" t="s">
        <v>13</v>
      </c>
      <c r="I109" s="73" t="s">
        <v>219</v>
      </c>
      <c r="J109" s="73"/>
      <c r="K109" s="75">
        <v>48.5</v>
      </c>
      <c r="L109" s="75">
        <f t="shared" si="11"/>
        <v>22.823529411764707</v>
      </c>
      <c r="M109" s="76">
        <f>prodnorm34</f>
        <v>0</v>
      </c>
      <c r="N109" s="25">
        <f>dagwerk34</f>
        <v>0</v>
      </c>
      <c r="O109" s="73" t="s">
        <v>103</v>
      </c>
      <c r="P109" s="13">
        <f>uurtarief34</f>
        <v>0</v>
      </c>
      <c r="Q109" s="75" t="e">
        <f t="shared" si="17"/>
        <v>#DIV/0!</v>
      </c>
      <c r="R109" s="75" t="e">
        <f t="shared" si="18"/>
        <v>#DIV/0!</v>
      </c>
      <c r="S109" s="13" t="e">
        <f t="shared" si="14"/>
        <v>#DIV/0!</v>
      </c>
      <c r="T109" s="75" t="e">
        <f t="shared" si="15"/>
        <v>#DIV/0!</v>
      </c>
      <c r="U109" s="14" t="e">
        <f t="shared" si="16"/>
        <v>#DIV/0!</v>
      </c>
    </row>
    <row r="110" spans="1:21">
      <c r="A110" s="72" t="s">
        <v>296</v>
      </c>
      <c r="B110" s="73" t="s">
        <v>41</v>
      </c>
      <c r="C110" s="73" t="s">
        <v>446</v>
      </c>
      <c r="D110" s="73" t="s">
        <v>459</v>
      </c>
      <c r="E110" s="74" t="s">
        <v>460</v>
      </c>
      <c r="F110" s="73" t="s">
        <v>306</v>
      </c>
      <c r="G110" s="73" t="s">
        <v>243</v>
      </c>
      <c r="H110" s="73" t="s">
        <v>13</v>
      </c>
      <c r="I110" s="73" t="s">
        <v>219</v>
      </c>
      <c r="J110" s="73"/>
      <c r="K110" s="75">
        <v>48.5</v>
      </c>
      <c r="L110" s="75">
        <f t="shared" si="11"/>
        <v>22.823529411764707</v>
      </c>
      <c r="M110" s="76">
        <f>prodnorm34</f>
        <v>0</v>
      </c>
      <c r="N110" s="25">
        <f>dagwerk34</f>
        <v>0</v>
      </c>
      <c r="O110" s="73" t="s">
        <v>103</v>
      </c>
      <c r="P110" s="13">
        <f>uurtarief34</f>
        <v>0</v>
      </c>
      <c r="Q110" s="75" t="e">
        <f t="shared" si="17"/>
        <v>#DIV/0!</v>
      </c>
      <c r="R110" s="75" t="e">
        <f t="shared" si="18"/>
        <v>#DIV/0!</v>
      </c>
      <c r="S110" s="13" t="e">
        <f t="shared" si="14"/>
        <v>#DIV/0!</v>
      </c>
      <c r="T110" s="75" t="e">
        <f t="shared" si="15"/>
        <v>#DIV/0!</v>
      </c>
      <c r="U110" s="14" t="e">
        <f t="shared" si="16"/>
        <v>#DIV/0!</v>
      </c>
    </row>
    <row r="111" spans="1:21">
      <c r="A111" s="72" t="s">
        <v>296</v>
      </c>
      <c r="B111" s="73" t="s">
        <v>41</v>
      </c>
      <c r="C111" s="73" t="s">
        <v>446</v>
      </c>
      <c r="D111" s="73" t="s">
        <v>461</v>
      </c>
      <c r="E111" s="74" t="s">
        <v>462</v>
      </c>
      <c r="F111" s="73" t="s">
        <v>335</v>
      </c>
      <c r="G111" s="73" t="s">
        <v>223</v>
      </c>
      <c r="H111" s="73" t="s">
        <v>13</v>
      </c>
      <c r="I111" s="73" t="s">
        <v>219</v>
      </c>
      <c r="J111" s="73"/>
      <c r="K111" s="75">
        <v>21.7</v>
      </c>
      <c r="L111" s="75">
        <f t="shared" si="11"/>
        <v>10.211764705882352</v>
      </c>
      <c r="M111" s="76">
        <f>prodnorm20</f>
        <v>0</v>
      </c>
      <c r="N111" s="25">
        <f>dagwerk20</f>
        <v>0</v>
      </c>
      <c r="O111" s="73" t="s">
        <v>103</v>
      </c>
      <c r="P111" s="13">
        <f>uurtarief20</f>
        <v>0</v>
      </c>
      <c r="Q111" s="75" t="e">
        <f t="shared" si="17"/>
        <v>#DIV/0!</v>
      </c>
      <c r="R111" s="75" t="e">
        <f t="shared" si="18"/>
        <v>#DIV/0!</v>
      </c>
      <c r="S111" s="13" t="e">
        <f t="shared" si="14"/>
        <v>#DIV/0!</v>
      </c>
      <c r="T111" s="75" t="e">
        <f t="shared" si="15"/>
        <v>#DIV/0!</v>
      </c>
      <c r="U111" s="14" t="e">
        <f t="shared" si="16"/>
        <v>#DIV/0!</v>
      </c>
    </row>
    <row r="112" spans="1:21">
      <c r="A112" s="72" t="s">
        <v>296</v>
      </c>
      <c r="B112" s="73" t="s">
        <v>41</v>
      </c>
      <c r="C112" s="73" t="s">
        <v>446</v>
      </c>
      <c r="D112" s="73" t="s">
        <v>463</v>
      </c>
      <c r="E112" s="74" t="s">
        <v>464</v>
      </c>
      <c r="F112" s="73" t="s">
        <v>306</v>
      </c>
      <c r="G112" s="73" t="s">
        <v>221</v>
      </c>
      <c r="H112" s="73" t="s">
        <v>13</v>
      </c>
      <c r="I112" s="73" t="s">
        <v>219</v>
      </c>
      <c r="J112" s="73"/>
      <c r="K112" s="75">
        <v>9</v>
      </c>
      <c r="L112" s="75">
        <f t="shared" si="11"/>
        <v>4.2352941176470589</v>
      </c>
      <c r="M112" s="76">
        <f>prodnorm17</f>
        <v>0</v>
      </c>
      <c r="N112" s="25">
        <f>dagwerk17</f>
        <v>0</v>
      </c>
      <c r="O112" s="73" t="s">
        <v>103</v>
      </c>
      <c r="P112" s="13">
        <f>uurtarief17</f>
        <v>0</v>
      </c>
      <c r="Q112" s="75" t="e">
        <f t="shared" si="17"/>
        <v>#DIV/0!</v>
      </c>
      <c r="R112" s="75" t="e">
        <f t="shared" si="18"/>
        <v>#DIV/0!</v>
      </c>
      <c r="S112" s="13" t="e">
        <f t="shared" si="14"/>
        <v>#DIV/0!</v>
      </c>
      <c r="T112" s="75" t="e">
        <f t="shared" si="15"/>
        <v>#DIV/0!</v>
      </c>
      <c r="U112" s="14" t="e">
        <f t="shared" si="16"/>
        <v>#DIV/0!</v>
      </c>
    </row>
    <row r="113" spans="1:21">
      <c r="A113" s="72" t="s">
        <v>296</v>
      </c>
      <c r="B113" s="73" t="s">
        <v>41</v>
      </c>
      <c r="C113" s="73" t="s">
        <v>446</v>
      </c>
      <c r="D113" s="73" t="s">
        <v>465</v>
      </c>
      <c r="E113" s="74" t="s">
        <v>466</v>
      </c>
      <c r="F113" s="73" t="s">
        <v>306</v>
      </c>
      <c r="G113" s="73" t="s">
        <v>250</v>
      </c>
      <c r="H113" s="73" t="s">
        <v>11</v>
      </c>
      <c r="I113" s="73" t="s">
        <v>219</v>
      </c>
      <c r="J113" s="73"/>
      <c r="K113" s="75">
        <v>10.7</v>
      </c>
      <c r="L113" s="75">
        <f t="shared" si="11"/>
        <v>8.3921568627450966</v>
      </c>
      <c r="M113" s="76">
        <f>prodnorm41</f>
        <v>0</v>
      </c>
      <c r="N113" s="25">
        <f>dagwerk41</f>
        <v>0</v>
      </c>
      <c r="O113" s="73" t="s">
        <v>103</v>
      </c>
      <c r="P113" s="13">
        <f>uurtarief41</f>
        <v>0</v>
      </c>
      <c r="Q113" s="75" t="e">
        <f t="shared" si="17"/>
        <v>#DIV/0!</v>
      </c>
      <c r="R113" s="75" t="e">
        <f t="shared" si="18"/>
        <v>#DIV/0!</v>
      </c>
      <c r="S113" s="13" t="e">
        <f t="shared" si="14"/>
        <v>#DIV/0!</v>
      </c>
      <c r="T113" s="75" t="e">
        <f t="shared" si="15"/>
        <v>#DIV/0!</v>
      </c>
      <c r="U113" s="14" t="e">
        <f t="shared" si="16"/>
        <v>#DIV/0!</v>
      </c>
    </row>
    <row r="114" spans="1:21" ht="25.5">
      <c r="A114" s="72" t="s">
        <v>296</v>
      </c>
      <c r="B114" s="73" t="s">
        <v>41</v>
      </c>
      <c r="C114" s="73" t="s">
        <v>446</v>
      </c>
      <c r="D114" s="73" t="s">
        <v>467</v>
      </c>
      <c r="E114" s="74" t="s">
        <v>468</v>
      </c>
      <c r="F114" s="73" t="s">
        <v>306</v>
      </c>
      <c r="G114" s="73" t="s">
        <v>243</v>
      </c>
      <c r="H114" s="73" t="s">
        <v>11</v>
      </c>
      <c r="I114" s="73" t="s">
        <v>219</v>
      </c>
      <c r="J114" s="73"/>
      <c r="K114" s="75">
        <v>219.3</v>
      </c>
      <c r="L114" s="75">
        <f t="shared" si="11"/>
        <v>172</v>
      </c>
      <c r="M114" s="76">
        <f>prodnorm35</f>
        <v>0</v>
      </c>
      <c r="N114" s="25">
        <f>dagwerk35</f>
        <v>0</v>
      </c>
      <c r="O114" s="73" t="s">
        <v>103</v>
      </c>
      <c r="P114" s="13">
        <f>uurtarief35</f>
        <v>0</v>
      </c>
      <c r="Q114" s="75" t="e">
        <f t="shared" si="17"/>
        <v>#DIV/0!</v>
      </c>
      <c r="R114" s="75" t="e">
        <f t="shared" si="18"/>
        <v>#DIV/0!</v>
      </c>
      <c r="S114" s="13" t="e">
        <f t="shared" si="14"/>
        <v>#DIV/0!</v>
      </c>
      <c r="T114" s="75" t="e">
        <f t="shared" si="15"/>
        <v>#DIV/0!</v>
      </c>
      <c r="U114" s="14" t="e">
        <f t="shared" si="16"/>
        <v>#DIV/0!</v>
      </c>
    </row>
    <row r="115" spans="1:21">
      <c r="A115" s="72" t="s">
        <v>296</v>
      </c>
      <c r="B115" s="73" t="s">
        <v>41</v>
      </c>
      <c r="C115" s="73" t="s">
        <v>446</v>
      </c>
      <c r="D115" s="73" t="s">
        <v>469</v>
      </c>
      <c r="E115" s="74" t="s">
        <v>470</v>
      </c>
      <c r="F115" s="73" t="s">
        <v>306</v>
      </c>
      <c r="G115" s="73" t="s">
        <v>268</v>
      </c>
      <c r="H115" s="73" t="s">
        <v>11</v>
      </c>
      <c r="I115" s="73" t="s">
        <v>219</v>
      </c>
      <c r="J115" s="73"/>
      <c r="K115" s="75">
        <v>20.9</v>
      </c>
      <c r="L115" s="75">
        <f t="shared" si="11"/>
        <v>16.392156862745097</v>
      </c>
      <c r="M115" s="76">
        <f>prodnorm58</f>
        <v>0</v>
      </c>
      <c r="N115" s="25">
        <f>dagwerk58</f>
        <v>0</v>
      </c>
      <c r="O115" s="73" t="s">
        <v>103</v>
      </c>
      <c r="P115" s="13">
        <f>uurtarief58</f>
        <v>0</v>
      </c>
      <c r="Q115" s="75" t="e">
        <f t="shared" si="17"/>
        <v>#DIV/0!</v>
      </c>
      <c r="R115" s="75" t="e">
        <f t="shared" si="18"/>
        <v>#DIV/0!</v>
      </c>
      <c r="S115" s="13" t="e">
        <f t="shared" si="14"/>
        <v>#DIV/0!</v>
      </c>
      <c r="T115" s="75" t="e">
        <f t="shared" si="15"/>
        <v>#DIV/0!</v>
      </c>
      <c r="U115" s="14" t="e">
        <f t="shared" si="16"/>
        <v>#DIV/0!</v>
      </c>
    </row>
    <row r="116" spans="1:21">
      <c r="A116" s="72" t="s">
        <v>296</v>
      </c>
      <c r="B116" s="73" t="s">
        <v>41</v>
      </c>
      <c r="C116" s="73" t="s">
        <v>446</v>
      </c>
      <c r="D116" s="73" t="s">
        <v>471</v>
      </c>
      <c r="E116" s="74" t="s">
        <v>472</v>
      </c>
      <c r="F116" s="73" t="s">
        <v>306</v>
      </c>
      <c r="G116" s="73" t="s">
        <v>243</v>
      </c>
      <c r="H116" s="73" t="s">
        <v>13</v>
      </c>
      <c r="I116" s="73" t="s">
        <v>219</v>
      </c>
      <c r="J116" s="73"/>
      <c r="K116" s="75">
        <v>48.8</v>
      </c>
      <c r="L116" s="75">
        <f t="shared" si="11"/>
        <v>22.964705882352938</v>
      </c>
      <c r="M116" s="76">
        <f>prodnorm34</f>
        <v>0</v>
      </c>
      <c r="N116" s="25">
        <f>dagwerk34</f>
        <v>0</v>
      </c>
      <c r="O116" s="73" t="s">
        <v>103</v>
      </c>
      <c r="P116" s="13">
        <f>uurtarief34</f>
        <v>0</v>
      </c>
      <c r="Q116" s="75" t="e">
        <f t="shared" si="17"/>
        <v>#DIV/0!</v>
      </c>
      <c r="R116" s="75" t="e">
        <f t="shared" si="18"/>
        <v>#DIV/0!</v>
      </c>
      <c r="S116" s="13" t="e">
        <f t="shared" si="14"/>
        <v>#DIV/0!</v>
      </c>
      <c r="T116" s="75" t="e">
        <f t="shared" si="15"/>
        <v>#DIV/0!</v>
      </c>
      <c r="U116" s="14" t="e">
        <f t="shared" si="16"/>
        <v>#DIV/0!</v>
      </c>
    </row>
    <row r="117" spans="1:21">
      <c r="A117" s="72" t="s">
        <v>296</v>
      </c>
      <c r="B117" s="73" t="s">
        <v>41</v>
      </c>
      <c r="C117" s="73" t="s">
        <v>446</v>
      </c>
      <c r="D117" s="73" t="s">
        <v>473</v>
      </c>
      <c r="E117" s="74" t="s">
        <v>474</v>
      </c>
      <c r="F117" s="73" t="s">
        <v>306</v>
      </c>
      <c r="G117" s="73" t="s">
        <v>221</v>
      </c>
      <c r="H117" s="73" t="s">
        <v>13</v>
      </c>
      <c r="I117" s="73" t="s">
        <v>219</v>
      </c>
      <c r="J117" s="73"/>
      <c r="K117" s="75">
        <v>20</v>
      </c>
      <c r="L117" s="75">
        <f t="shared" si="11"/>
        <v>9.4117647058823533</v>
      </c>
      <c r="M117" s="76">
        <f>prodnorm17</f>
        <v>0</v>
      </c>
      <c r="N117" s="25">
        <f>dagwerk17</f>
        <v>0</v>
      </c>
      <c r="O117" s="73" t="s">
        <v>103</v>
      </c>
      <c r="P117" s="13">
        <f>uurtarief17</f>
        <v>0</v>
      </c>
      <c r="Q117" s="75" t="e">
        <f t="shared" si="17"/>
        <v>#DIV/0!</v>
      </c>
      <c r="R117" s="75" t="e">
        <f t="shared" si="18"/>
        <v>#DIV/0!</v>
      </c>
      <c r="S117" s="13" t="e">
        <f t="shared" si="14"/>
        <v>#DIV/0!</v>
      </c>
      <c r="T117" s="75" t="e">
        <f t="shared" si="15"/>
        <v>#DIV/0!</v>
      </c>
      <c r="U117" s="14" t="e">
        <f t="shared" si="16"/>
        <v>#DIV/0!</v>
      </c>
    </row>
    <row r="118" spans="1:21">
      <c r="A118" s="72" t="s">
        <v>296</v>
      </c>
      <c r="B118" s="73" t="s">
        <v>41</v>
      </c>
      <c r="C118" s="73" t="s">
        <v>446</v>
      </c>
      <c r="D118" s="73" t="s">
        <v>475</v>
      </c>
      <c r="E118" s="74" t="s">
        <v>357</v>
      </c>
      <c r="F118" s="73" t="s">
        <v>306</v>
      </c>
      <c r="G118" s="73" t="s">
        <v>221</v>
      </c>
      <c r="H118" s="73" t="s">
        <v>13</v>
      </c>
      <c r="I118" s="73" t="s">
        <v>219</v>
      </c>
      <c r="J118" s="73"/>
      <c r="K118" s="75">
        <v>17.5</v>
      </c>
      <c r="L118" s="75">
        <f t="shared" si="11"/>
        <v>8.235294117647058</v>
      </c>
      <c r="M118" s="76">
        <f>prodnorm17</f>
        <v>0</v>
      </c>
      <c r="N118" s="25">
        <f>dagwerk17</f>
        <v>0</v>
      </c>
      <c r="O118" s="73" t="s">
        <v>103</v>
      </c>
      <c r="P118" s="13">
        <f>uurtarief17</f>
        <v>0</v>
      </c>
      <c r="Q118" s="75" t="e">
        <f t="shared" si="17"/>
        <v>#DIV/0!</v>
      </c>
      <c r="R118" s="75" t="e">
        <f t="shared" si="18"/>
        <v>#DIV/0!</v>
      </c>
      <c r="S118" s="13" t="e">
        <f t="shared" si="14"/>
        <v>#DIV/0!</v>
      </c>
      <c r="T118" s="75" t="e">
        <f t="shared" si="15"/>
        <v>#DIV/0!</v>
      </c>
      <c r="U118" s="14" t="e">
        <f t="shared" si="16"/>
        <v>#DIV/0!</v>
      </c>
    </row>
    <row r="119" spans="1:21">
      <c r="A119" s="72" t="s">
        <v>296</v>
      </c>
      <c r="B119" s="73" t="s">
        <v>41</v>
      </c>
      <c r="C119" s="73" t="s">
        <v>446</v>
      </c>
      <c r="D119" s="73" t="s">
        <v>476</v>
      </c>
      <c r="E119" s="74" t="s">
        <v>477</v>
      </c>
      <c r="F119" s="73" t="s">
        <v>303</v>
      </c>
      <c r="G119" s="73" t="s">
        <v>260</v>
      </c>
      <c r="H119" s="73" t="s">
        <v>11</v>
      </c>
      <c r="I119" s="73" t="s">
        <v>219</v>
      </c>
      <c r="J119" s="73"/>
      <c r="K119" s="75">
        <v>5.4</v>
      </c>
      <c r="L119" s="75">
        <f t="shared" si="11"/>
        <v>4.2352941176470589</v>
      </c>
      <c r="M119" s="76">
        <f>prodnorm53</f>
        <v>0</v>
      </c>
      <c r="N119" s="25">
        <f>dagwerk53</f>
        <v>0</v>
      </c>
      <c r="O119" s="73" t="s">
        <v>103</v>
      </c>
      <c r="P119" s="13">
        <f>uurtarief53</f>
        <v>0</v>
      </c>
      <c r="Q119" s="75" t="e">
        <f t="shared" si="17"/>
        <v>#DIV/0!</v>
      </c>
      <c r="R119" s="75" t="e">
        <f t="shared" si="18"/>
        <v>#DIV/0!</v>
      </c>
      <c r="S119" s="13" t="e">
        <f t="shared" si="14"/>
        <v>#DIV/0!</v>
      </c>
      <c r="T119" s="75" t="e">
        <f t="shared" si="15"/>
        <v>#DIV/0!</v>
      </c>
      <c r="U119" s="14" t="e">
        <f t="shared" si="16"/>
        <v>#DIV/0!</v>
      </c>
    </row>
    <row r="120" spans="1:21">
      <c r="A120" s="72" t="s">
        <v>296</v>
      </c>
      <c r="B120" s="73" t="s">
        <v>41</v>
      </c>
      <c r="C120" s="73" t="s">
        <v>446</v>
      </c>
      <c r="D120" s="73" t="s">
        <v>478</v>
      </c>
      <c r="E120" s="74" t="s">
        <v>479</v>
      </c>
      <c r="F120" s="73" t="s">
        <v>303</v>
      </c>
      <c r="G120" s="73" t="s">
        <v>260</v>
      </c>
      <c r="H120" s="73" t="s">
        <v>11</v>
      </c>
      <c r="I120" s="73" t="s">
        <v>219</v>
      </c>
      <c r="J120" s="73"/>
      <c r="K120" s="75">
        <v>5.4</v>
      </c>
      <c r="L120" s="75">
        <f t="shared" si="11"/>
        <v>4.2352941176470589</v>
      </c>
      <c r="M120" s="76">
        <f>prodnorm53</f>
        <v>0</v>
      </c>
      <c r="N120" s="25">
        <f>dagwerk53</f>
        <v>0</v>
      </c>
      <c r="O120" s="73" t="s">
        <v>103</v>
      </c>
      <c r="P120" s="13">
        <f>uurtarief53</f>
        <v>0</v>
      </c>
      <c r="Q120" s="75" t="e">
        <f t="shared" si="17"/>
        <v>#DIV/0!</v>
      </c>
      <c r="R120" s="75" t="e">
        <f t="shared" si="18"/>
        <v>#DIV/0!</v>
      </c>
      <c r="S120" s="13" t="e">
        <f t="shared" si="14"/>
        <v>#DIV/0!</v>
      </c>
      <c r="T120" s="75" t="e">
        <f t="shared" si="15"/>
        <v>#DIV/0!</v>
      </c>
      <c r="U120" s="14" t="e">
        <f t="shared" si="16"/>
        <v>#DIV/0!</v>
      </c>
    </row>
    <row r="121" spans="1:21">
      <c r="A121" s="72" t="s">
        <v>296</v>
      </c>
      <c r="B121" s="73" t="s">
        <v>41</v>
      </c>
      <c r="C121" s="73" t="s">
        <v>446</v>
      </c>
      <c r="D121" s="73" t="s">
        <v>480</v>
      </c>
      <c r="E121" s="74" t="s">
        <v>481</v>
      </c>
      <c r="F121" s="73" t="s">
        <v>300</v>
      </c>
      <c r="G121" s="73" t="s">
        <v>231</v>
      </c>
      <c r="H121" s="73" t="s">
        <v>11</v>
      </c>
      <c r="I121" s="73" t="s">
        <v>219</v>
      </c>
      <c r="J121" s="73"/>
      <c r="K121" s="75">
        <v>4.0999999999999996</v>
      </c>
      <c r="L121" s="75">
        <f t="shared" si="11"/>
        <v>3.2156862745098036</v>
      </c>
      <c r="M121" s="76">
        <f>prodnorm25</f>
        <v>0</v>
      </c>
      <c r="N121" s="25">
        <f>dagwerk25</f>
        <v>0</v>
      </c>
      <c r="O121" s="73" t="s">
        <v>103</v>
      </c>
      <c r="P121" s="13">
        <f>uurtarief25</f>
        <v>0</v>
      </c>
      <c r="Q121" s="75" t="e">
        <f t="shared" si="17"/>
        <v>#DIV/0!</v>
      </c>
      <c r="R121" s="75" t="e">
        <f t="shared" si="18"/>
        <v>#DIV/0!</v>
      </c>
      <c r="S121" s="13" t="e">
        <f t="shared" si="14"/>
        <v>#DIV/0!</v>
      </c>
      <c r="T121" s="75" t="e">
        <f t="shared" si="15"/>
        <v>#DIV/0!</v>
      </c>
      <c r="U121" s="14" t="e">
        <f t="shared" si="16"/>
        <v>#DIV/0!</v>
      </c>
    </row>
    <row r="122" spans="1:21">
      <c r="A122" s="72" t="s">
        <v>296</v>
      </c>
      <c r="B122" s="73" t="s">
        <v>41</v>
      </c>
      <c r="C122" s="73" t="s">
        <v>446</v>
      </c>
      <c r="D122" s="73" t="s">
        <v>482</v>
      </c>
      <c r="E122" s="74" t="s">
        <v>483</v>
      </c>
      <c r="F122" s="73" t="s">
        <v>306</v>
      </c>
      <c r="G122" s="73" t="s">
        <v>268</v>
      </c>
      <c r="H122" s="73" t="s">
        <v>11</v>
      </c>
      <c r="I122" s="73" t="s">
        <v>219</v>
      </c>
      <c r="J122" s="73"/>
      <c r="K122" s="75">
        <v>100</v>
      </c>
      <c r="L122" s="75">
        <f t="shared" si="11"/>
        <v>78.431372549019613</v>
      </c>
      <c r="M122" s="76">
        <f>prodnorm58</f>
        <v>0</v>
      </c>
      <c r="N122" s="25">
        <f>dagwerk58</f>
        <v>0</v>
      </c>
      <c r="O122" s="73" t="s">
        <v>103</v>
      </c>
      <c r="P122" s="13">
        <f>uurtarief58</f>
        <v>0</v>
      </c>
      <c r="Q122" s="75" t="e">
        <f t="shared" si="17"/>
        <v>#DIV/0!</v>
      </c>
      <c r="R122" s="75" t="e">
        <f t="shared" si="18"/>
        <v>#DIV/0!</v>
      </c>
      <c r="S122" s="13" t="e">
        <f t="shared" si="14"/>
        <v>#DIV/0!</v>
      </c>
      <c r="T122" s="75" t="e">
        <f t="shared" si="15"/>
        <v>#DIV/0!</v>
      </c>
      <c r="U122" s="14" t="e">
        <f t="shared" si="16"/>
        <v>#DIV/0!</v>
      </c>
    </row>
    <row r="123" spans="1:21">
      <c r="A123" s="72" t="s">
        <v>296</v>
      </c>
      <c r="B123" s="73" t="s">
        <v>41</v>
      </c>
      <c r="C123" s="73" t="s">
        <v>446</v>
      </c>
      <c r="D123" s="73" t="s">
        <v>484</v>
      </c>
      <c r="E123" s="74" t="s">
        <v>485</v>
      </c>
      <c r="F123" s="73" t="s">
        <v>306</v>
      </c>
      <c r="G123" s="73" t="s">
        <v>268</v>
      </c>
      <c r="H123" s="73" t="s">
        <v>11</v>
      </c>
      <c r="I123" s="73" t="s">
        <v>219</v>
      </c>
      <c r="J123" s="73"/>
      <c r="K123" s="75">
        <v>28.5</v>
      </c>
      <c r="L123" s="75">
        <f t="shared" si="11"/>
        <v>22.352941176470587</v>
      </c>
      <c r="M123" s="76">
        <f>prodnorm58</f>
        <v>0</v>
      </c>
      <c r="N123" s="25">
        <f>dagwerk58</f>
        <v>0</v>
      </c>
      <c r="O123" s="73" t="s">
        <v>103</v>
      </c>
      <c r="P123" s="13">
        <f>uurtarief58</f>
        <v>0</v>
      </c>
      <c r="Q123" s="75" t="e">
        <f t="shared" si="17"/>
        <v>#DIV/0!</v>
      </c>
      <c r="R123" s="75" t="e">
        <f t="shared" si="18"/>
        <v>#DIV/0!</v>
      </c>
      <c r="S123" s="13" t="e">
        <f t="shared" si="14"/>
        <v>#DIV/0!</v>
      </c>
      <c r="T123" s="75" t="e">
        <f t="shared" si="15"/>
        <v>#DIV/0!</v>
      </c>
      <c r="U123" s="14" t="e">
        <f t="shared" si="16"/>
        <v>#DIV/0!</v>
      </c>
    </row>
    <row r="124" spans="1:21">
      <c r="A124" s="72" t="s">
        <v>296</v>
      </c>
      <c r="B124" s="73" t="s">
        <v>41</v>
      </c>
      <c r="C124" s="73" t="s">
        <v>446</v>
      </c>
      <c r="D124" s="73" t="s">
        <v>486</v>
      </c>
      <c r="E124" s="74" t="s">
        <v>487</v>
      </c>
      <c r="F124" s="73" t="s">
        <v>306</v>
      </c>
      <c r="G124" s="73" t="s">
        <v>243</v>
      </c>
      <c r="H124" s="73" t="s">
        <v>13</v>
      </c>
      <c r="I124" s="73" t="s">
        <v>219</v>
      </c>
      <c r="J124" s="73"/>
      <c r="K124" s="75">
        <v>47</v>
      </c>
      <c r="L124" s="75">
        <f t="shared" si="11"/>
        <v>22.117647058823529</v>
      </c>
      <c r="M124" s="76">
        <f>prodnorm34</f>
        <v>0</v>
      </c>
      <c r="N124" s="25">
        <f>dagwerk34</f>
        <v>0</v>
      </c>
      <c r="O124" s="73" t="s">
        <v>103</v>
      </c>
      <c r="P124" s="13">
        <f>uurtarief34</f>
        <v>0</v>
      </c>
      <c r="Q124" s="75" t="e">
        <f t="shared" si="17"/>
        <v>#DIV/0!</v>
      </c>
      <c r="R124" s="75" t="e">
        <f t="shared" si="18"/>
        <v>#DIV/0!</v>
      </c>
      <c r="S124" s="13" t="e">
        <f t="shared" si="14"/>
        <v>#DIV/0!</v>
      </c>
      <c r="T124" s="75" t="e">
        <f t="shared" si="15"/>
        <v>#DIV/0!</v>
      </c>
      <c r="U124" s="14" t="e">
        <f t="shared" si="16"/>
        <v>#DIV/0!</v>
      </c>
    </row>
    <row r="125" spans="1:21">
      <c r="A125" s="72" t="s">
        <v>296</v>
      </c>
      <c r="B125" s="73" t="s">
        <v>41</v>
      </c>
      <c r="C125" s="73" t="s">
        <v>446</v>
      </c>
      <c r="D125" s="73" t="s">
        <v>488</v>
      </c>
      <c r="E125" s="74" t="s">
        <v>489</v>
      </c>
      <c r="F125" s="73" t="s">
        <v>306</v>
      </c>
      <c r="G125" s="73" t="s">
        <v>243</v>
      </c>
      <c r="H125" s="73" t="s">
        <v>13</v>
      </c>
      <c r="I125" s="73" t="s">
        <v>219</v>
      </c>
      <c r="J125" s="73"/>
      <c r="K125" s="75">
        <v>52</v>
      </c>
      <c r="L125" s="75">
        <f t="shared" si="11"/>
        <v>24.470588235294116</v>
      </c>
      <c r="M125" s="76">
        <f>prodnorm34</f>
        <v>0</v>
      </c>
      <c r="N125" s="25">
        <f>dagwerk34</f>
        <v>0</v>
      </c>
      <c r="O125" s="73" t="s">
        <v>103</v>
      </c>
      <c r="P125" s="13">
        <f>uurtarief34</f>
        <v>0</v>
      </c>
      <c r="Q125" s="75" t="e">
        <f t="shared" si="17"/>
        <v>#DIV/0!</v>
      </c>
      <c r="R125" s="75" t="e">
        <f t="shared" si="18"/>
        <v>#DIV/0!</v>
      </c>
      <c r="S125" s="13" t="e">
        <f t="shared" si="14"/>
        <v>#DIV/0!</v>
      </c>
      <c r="T125" s="75" t="e">
        <f t="shared" si="15"/>
        <v>#DIV/0!</v>
      </c>
      <c r="U125" s="14" t="e">
        <f t="shared" si="16"/>
        <v>#DIV/0!</v>
      </c>
    </row>
    <row r="126" spans="1:21">
      <c r="A126" s="72" t="s">
        <v>296</v>
      </c>
      <c r="B126" s="73" t="s">
        <v>41</v>
      </c>
      <c r="C126" s="73" t="s">
        <v>490</v>
      </c>
      <c r="D126" s="73" t="s">
        <v>491</v>
      </c>
      <c r="E126" s="74" t="s">
        <v>492</v>
      </c>
      <c r="F126" s="73" t="s">
        <v>306</v>
      </c>
      <c r="G126" s="73" t="s">
        <v>233</v>
      </c>
      <c r="H126" s="73" t="s">
        <v>11</v>
      </c>
      <c r="I126" s="73" t="s">
        <v>219</v>
      </c>
      <c r="J126" s="73"/>
      <c r="K126" s="75">
        <v>4</v>
      </c>
      <c r="L126" s="75">
        <f t="shared" si="11"/>
        <v>3.1372549019607843</v>
      </c>
      <c r="M126" s="76">
        <f>prodnorm27</f>
        <v>0</v>
      </c>
      <c r="N126" s="25">
        <f>dagwerk27</f>
        <v>0</v>
      </c>
      <c r="O126" s="73" t="s">
        <v>103</v>
      </c>
      <c r="P126" s="13">
        <f>uurtarief27</f>
        <v>0</v>
      </c>
      <c r="Q126" s="75" t="e">
        <f t="shared" si="17"/>
        <v>#DIV/0!</v>
      </c>
      <c r="R126" s="75" t="e">
        <f t="shared" si="18"/>
        <v>#DIV/0!</v>
      </c>
      <c r="S126" s="13" t="e">
        <f t="shared" si="14"/>
        <v>#DIV/0!</v>
      </c>
      <c r="T126" s="75" t="e">
        <f t="shared" si="15"/>
        <v>#DIV/0!</v>
      </c>
      <c r="U126" s="14" t="e">
        <f t="shared" si="16"/>
        <v>#DIV/0!</v>
      </c>
    </row>
    <row r="127" spans="1:21">
      <c r="A127" s="72" t="s">
        <v>296</v>
      </c>
      <c r="B127" s="73" t="s">
        <v>41</v>
      </c>
      <c r="C127" s="73" t="s">
        <v>490</v>
      </c>
      <c r="D127" s="73" t="s">
        <v>493</v>
      </c>
      <c r="E127" s="74" t="s">
        <v>494</v>
      </c>
      <c r="F127" s="73" t="s">
        <v>306</v>
      </c>
      <c r="G127" s="73" t="s">
        <v>243</v>
      </c>
      <c r="H127" s="73" t="s">
        <v>13</v>
      </c>
      <c r="I127" s="73" t="s">
        <v>219</v>
      </c>
      <c r="J127" s="73"/>
      <c r="K127" s="75">
        <v>51.9</v>
      </c>
      <c r="L127" s="75">
        <f t="shared" si="11"/>
        <v>24.423529411764704</v>
      </c>
      <c r="M127" s="76">
        <f>prodnorm34</f>
        <v>0</v>
      </c>
      <c r="N127" s="25">
        <f>dagwerk34</f>
        <v>0</v>
      </c>
      <c r="O127" s="73" t="s">
        <v>103</v>
      </c>
      <c r="P127" s="13">
        <f>uurtarief34</f>
        <v>0</v>
      </c>
      <c r="Q127" s="75" t="e">
        <f t="shared" si="17"/>
        <v>#DIV/0!</v>
      </c>
      <c r="R127" s="75" t="e">
        <f t="shared" si="18"/>
        <v>#DIV/0!</v>
      </c>
      <c r="S127" s="13" t="e">
        <f t="shared" si="14"/>
        <v>#DIV/0!</v>
      </c>
      <c r="T127" s="75" t="e">
        <f t="shared" si="15"/>
        <v>#DIV/0!</v>
      </c>
      <c r="U127" s="14" t="e">
        <f t="shared" si="16"/>
        <v>#DIV/0!</v>
      </c>
    </row>
    <row r="128" spans="1:21">
      <c r="A128" s="72" t="s">
        <v>296</v>
      </c>
      <c r="B128" s="73" t="s">
        <v>41</v>
      </c>
      <c r="C128" s="73" t="s">
        <v>490</v>
      </c>
      <c r="D128" s="73" t="s">
        <v>495</v>
      </c>
      <c r="E128" s="74" t="s">
        <v>496</v>
      </c>
      <c r="F128" s="73" t="s">
        <v>365</v>
      </c>
      <c r="G128" s="73" t="s">
        <v>268</v>
      </c>
      <c r="H128" s="73" t="s">
        <v>11</v>
      </c>
      <c r="I128" s="73" t="s">
        <v>219</v>
      </c>
      <c r="J128" s="73"/>
      <c r="K128" s="75">
        <v>23.5</v>
      </c>
      <c r="L128" s="75">
        <f t="shared" si="11"/>
        <v>18.431372549019606</v>
      </c>
      <c r="M128" s="76">
        <f>prodnorm58</f>
        <v>0</v>
      </c>
      <c r="N128" s="25">
        <f>dagwerk58</f>
        <v>0</v>
      </c>
      <c r="O128" s="73" t="s">
        <v>103</v>
      </c>
      <c r="P128" s="13">
        <f>uurtarief58</f>
        <v>0</v>
      </c>
      <c r="Q128" s="75" t="e">
        <f t="shared" si="17"/>
        <v>#DIV/0!</v>
      </c>
      <c r="R128" s="75" t="e">
        <f t="shared" si="18"/>
        <v>#DIV/0!</v>
      </c>
      <c r="S128" s="13" t="e">
        <f t="shared" si="14"/>
        <v>#DIV/0!</v>
      </c>
      <c r="T128" s="75" t="e">
        <f t="shared" si="15"/>
        <v>#DIV/0!</v>
      </c>
      <c r="U128" s="14" t="e">
        <f t="shared" si="16"/>
        <v>#DIV/0!</v>
      </c>
    </row>
    <row r="129" spans="1:21">
      <c r="A129" s="72" t="s">
        <v>296</v>
      </c>
      <c r="B129" s="73" t="s">
        <v>41</v>
      </c>
      <c r="C129" s="73" t="s">
        <v>490</v>
      </c>
      <c r="D129" s="73" t="s">
        <v>497</v>
      </c>
      <c r="E129" s="74" t="s">
        <v>498</v>
      </c>
      <c r="F129" s="73" t="s">
        <v>306</v>
      </c>
      <c r="G129" s="73" t="s">
        <v>243</v>
      </c>
      <c r="H129" s="73" t="s">
        <v>13</v>
      </c>
      <c r="I129" s="73" t="s">
        <v>219</v>
      </c>
      <c r="J129" s="73"/>
      <c r="K129" s="75">
        <v>48.5</v>
      </c>
      <c r="L129" s="75">
        <f t="shared" si="11"/>
        <v>22.823529411764707</v>
      </c>
      <c r="M129" s="76">
        <f>prodnorm34</f>
        <v>0</v>
      </c>
      <c r="N129" s="25">
        <f>dagwerk34</f>
        <v>0</v>
      </c>
      <c r="O129" s="73" t="s">
        <v>103</v>
      </c>
      <c r="P129" s="13">
        <f>uurtarief34</f>
        <v>0</v>
      </c>
      <c r="Q129" s="75" t="e">
        <f t="shared" si="17"/>
        <v>#DIV/0!</v>
      </c>
      <c r="R129" s="75" t="e">
        <f t="shared" si="18"/>
        <v>#DIV/0!</v>
      </c>
      <c r="S129" s="13" t="e">
        <f t="shared" si="14"/>
        <v>#DIV/0!</v>
      </c>
      <c r="T129" s="75" t="e">
        <f t="shared" si="15"/>
        <v>#DIV/0!</v>
      </c>
      <c r="U129" s="14" t="e">
        <f t="shared" si="16"/>
        <v>#DIV/0!</v>
      </c>
    </row>
    <row r="130" spans="1:21">
      <c r="A130" s="72" t="s">
        <v>296</v>
      </c>
      <c r="B130" s="73" t="s">
        <v>41</v>
      </c>
      <c r="C130" s="73" t="s">
        <v>490</v>
      </c>
      <c r="D130" s="73" t="s">
        <v>499</v>
      </c>
      <c r="E130" s="74" t="s">
        <v>500</v>
      </c>
      <c r="F130" s="73" t="s">
        <v>306</v>
      </c>
      <c r="G130" s="73" t="s">
        <v>243</v>
      </c>
      <c r="H130" s="73" t="s">
        <v>13</v>
      </c>
      <c r="I130" s="73" t="s">
        <v>219</v>
      </c>
      <c r="J130" s="73"/>
      <c r="K130" s="75">
        <v>48.5</v>
      </c>
      <c r="L130" s="75">
        <f t="shared" si="11"/>
        <v>22.823529411764707</v>
      </c>
      <c r="M130" s="76">
        <f>prodnorm34</f>
        <v>0</v>
      </c>
      <c r="N130" s="25">
        <f>dagwerk34</f>
        <v>0</v>
      </c>
      <c r="O130" s="73" t="s">
        <v>103</v>
      </c>
      <c r="P130" s="13">
        <f>uurtarief34</f>
        <v>0</v>
      </c>
      <c r="Q130" s="75" t="e">
        <f t="shared" si="17"/>
        <v>#DIV/0!</v>
      </c>
      <c r="R130" s="75" t="e">
        <f t="shared" si="18"/>
        <v>#DIV/0!</v>
      </c>
      <c r="S130" s="13" t="e">
        <f t="shared" si="14"/>
        <v>#DIV/0!</v>
      </c>
      <c r="T130" s="75" t="e">
        <f t="shared" si="15"/>
        <v>#DIV/0!</v>
      </c>
      <c r="U130" s="14" t="e">
        <f t="shared" si="16"/>
        <v>#DIV/0!</v>
      </c>
    </row>
    <row r="131" spans="1:21">
      <c r="A131" s="72" t="s">
        <v>296</v>
      </c>
      <c r="B131" s="73" t="s">
        <v>41</v>
      </c>
      <c r="C131" s="73" t="s">
        <v>490</v>
      </c>
      <c r="D131" s="73" t="s">
        <v>501</v>
      </c>
      <c r="E131" s="74" t="s">
        <v>502</v>
      </c>
      <c r="F131" s="73" t="s">
        <v>306</v>
      </c>
      <c r="G131" s="73" t="s">
        <v>221</v>
      </c>
      <c r="H131" s="73" t="s">
        <v>13</v>
      </c>
      <c r="I131" s="73" t="s">
        <v>219</v>
      </c>
      <c r="J131" s="73"/>
      <c r="K131" s="75">
        <v>15.4</v>
      </c>
      <c r="L131" s="75">
        <f t="shared" si="11"/>
        <v>7.2470588235294118</v>
      </c>
      <c r="M131" s="76">
        <f>prodnorm17</f>
        <v>0</v>
      </c>
      <c r="N131" s="25">
        <f>dagwerk17</f>
        <v>0</v>
      </c>
      <c r="O131" s="73" t="s">
        <v>103</v>
      </c>
      <c r="P131" s="13">
        <f>uurtarief17</f>
        <v>0</v>
      </c>
      <c r="Q131" s="75" t="e">
        <f t="shared" si="17"/>
        <v>#DIV/0!</v>
      </c>
      <c r="R131" s="75" t="e">
        <f t="shared" si="18"/>
        <v>#DIV/0!</v>
      </c>
      <c r="S131" s="13" t="e">
        <f t="shared" si="14"/>
        <v>#DIV/0!</v>
      </c>
      <c r="T131" s="75" t="e">
        <f t="shared" si="15"/>
        <v>#DIV/0!</v>
      </c>
      <c r="U131" s="14" t="e">
        <f t="shared" si="16"/>
        <v>#DIV/0!</v>
      </c>
    </row>
    <row r="132" spans="1:21">
      <c r="A132" s="72" t="s">
        <v>296</v>
      </c>
      <c r="B132" s="73" t="s">
        <v>41</v>
      </c>
      <c r="C132" s="73" t="s">
        <v>490</v>
      </c>
      <c r="D132" s="73" t="s">
        <v>503</v>
      </c>
      <c r="E132" s="74" t="s">
        <v>504</v>
      </c>
      <c r="F132" s="73" t="s">
        <v>306</v>
      </c>
      <c r="G132" s="73" t="s">
        <v>243</v>
      </c>
      <c r="H132" s="73" t="s">
        <v>13</v>
      </c>
      <c r="I132" s="73" t="s">
        <v>219</v>
      </c>
      <c r="J132" s="73"/>
      <c r="K132" s="75">
        <v>57.5</v>
      </c>
      <c r="L132" s="75">
        <f t="shared" si="11"/>
        <v>27.058823529411764</v>
      </c>
      <c r="M132" s="76">
        <f>prodnorm34</f>
        <v>0</v>
      </c>
      <c r="N132" s="25">
        <f>dagwerk34</f>
        <v>0</v>
      </c>
      <c r="O132" s="73" t="s">
        <v>103</v>
      </c>
      <c r="P132" s="13">
        <f>uurtarief34</f>
        <v>0</v>
      </c>
      <c r="Q132" s="75" t="e">
        <f t="shared" si="17"/>
        <v>#DIV/0!</v>
      </c>
      <c r="R132" s="75" t="e">
        <f t="shared" si="18"/>
        <v>#DIV/0!</v>
      </c>
      <c r="S132" s="13" t="e">
        <f t="shared" si="14"/>
        <v>#DIV/0!</v>
      </c>
      <c r="T132" s="75" t="e">
        <f t="shared" si="15"/>
        <v>#DIV/0!</v>
      </c>
      <c r="U132" s="14" t="e">
        <f t="shared" si="16"/>
        <v>#DIV/0!</v>
      </c>
    </row>
    <row r="133" spans="1:21">
      <c r="A133" s="72" t="s">
        <v>296</v>
      </c>
      <c r="B133" s="73" t="s">
        <v>41</v>
      </c>
      <c r="C133" s="73" t="s">
        <v>490</v>
      </c>
      <c r="D133" s="73" t="s">
        <v>505</v>
      </c>
      <c r="E133" s="74" t="s">
        <v>506</v>
      </c>
      <c r="F133" s="73" t="s">
        <v>306</v>
      </c>
      <c r="G133" s="73" t="s">
        <v>243</v>
      </c>
      <c r="H133" s="73" t="s">
        <v>13</v>
      </c>
      <c r="I133" s="73" t="s">
        <v>219</v>
      </c>
      <c r="J133" s="73"/>
      <c r="K133" s="75">
        <v>65.5</v>
      </c>
      <c r="L133" s="75">
        <f t="shared" ref="L133:L196" si="19">K133*VLOOKUP(H133,dagsoorttabel1,2,FALSE)</f>
        <v>30.823529411764707</v>
      </c>
      <c r="M133" s="76">
        <f>prodnorm34</f>
        <v>0</v>
      </c>
      <c r="N133" s="25">
        <f>dagwerk34</f>
        <v>0</v>
      </c>
      <c r="O133" s="73" t="s">
        <v>103</v>
      </c>
      <c r="P133" s="13">
        <f>uurtarief34</f>
        <v>0</v>
      </c>
      <c r="Q133" s="75" t="e">
        <f t="shared" ref="Q133:Q164" si="20">IF(ISBLANK(M133),0,L133/M133)</f>
        <v>#DIV/0!</v>
      </c>
      <c r="R133" s="75" t="e">
        <f t="shared" ref="R133:R164" si="21">IF(ISBLANK(M133),0,Q133*N133)</f>
        <v>#DIV/0!</v>
      </c>
      <c r="S133" s="13" t="e">
        <f t="shared" ref="S133:S196" si="22">P133*Q133</f>
        <v>#DIV/0!</v>
      </c>
      <c r="T133" s="75" t="e">
        <f t="shared" ref="T133:T196" si="23">Q133*dagenperjaar1</f>
        <v>#DIV/0!</v>
      </c>
      <c r="U133" s="14" t="e">
        <f t="shared" ref="U133:U196" si="24">T133*P133</f>
        <v>#DIV/0!</v>
      </c>
    </row>
    <row r="134" spans="1:21">
      <c r="A134" s="72" t="s">
        <v>296</v>
      </c>
      <c r="B134" s="73" t="s">
        <v>41</v>
      </c>
      <c r="C134" s="73" t="s">
        <v>490</v>
      </c>
      <c r="D134" s="73" t="s">
        <v>507</v>
      </c>
      <c r="E134" s="74" t="s">
        <v>508</v>
      </c>
      <c r="F134" s="73" t="s">
        <v>306</v>
      </c>
      <c r="G134" s="73" t="s">
        <v>243</v>
      </c>
      <c r="H134" s="73" t="s">
        <v>13</v>
      </c>
      <c r="I134" s="73" t="s">
        <v>219</v>
      </c>
      <c r="J134" s="73"/>
      <c r="K134" s="75">
        <v>65.5</v>
      </c>
      <c r="L134" s="75">
        <f t="shared" si="19"/>
        <v>30.823529411764707</v>
      </c>
      <c r="M134" s="76">
        <f>prodnorm34</f>
        <v>0</v>
      </c>
      <c r="N134" s="25">
        <f>dagwerk34</f>
        <v>0</v>
      </c>
      <c r="O134" s="73" t="s">
        <v>103</v>
      </c>
      <c r="P134" s="13">
        <f>uurtarief34</f>
        <v>0</v>
      </c>
      <c r="Q134" s="75" t="e">
        <f t="shared" si="20"/>
        <v>#DIV/0!</v>
      </c>
      <c r="R134" s="75" t="e">
        <f t="shared" si="21"/>
        <v>#DIV/0!</v>
      </c>
      <c r="S134" s="13" t="e">
        <f t="shared" si="22"/>
        <v>#DIV/0!</v>
      </c>
      <c r="T134" s="75" t="e">
        <f t="shared" si="23"/>
        <v>#DIV/0!</v>
      </c>
      <c r="U134" s="14" t="e">
        <f t="shared" si="24"/>
        <v>#DIV/0!</v>
      </c>
    </row>
    <row r="135" spans="1:21" ht="25.5">
      <c r="A135" s="72" t="s">
        <v>296</v>
      </c>
      <c r="B135" s="73" t="s">
        <v>41</v>
      </c>
      <c r="C135" s="73" t="s">
        <v>490</v>
      </c>
      <c r="D135" s="73" t="s">
        <v>509</v>
      </c>
      <c r="E135" s="74" t="s">
        <v>510</v>
      </c>
      <c r="F135" s="73" t="s">
        <v>306</v>
      </c>
      <c r="G135" s="73" t="s">
        <v>243</v>
      </c>
      <c r="H135" s="73" t="s">
        <v>11</v>
      </c>
      <c r="I135" s="73" t="s">
        <v>219</v>
      </c>
      <c r="J135" s="73"/>
      <c r="K135" s="75">
        <v>123.4</v>
      </c>
      <c r="L135" s="75">
        <f t="shared" si="19"/>
        <v>96.784313725490193</v>
      </c>
      <c r="M135" s="76">
        <f>prodnorm35</f>
        <v>0</v>
      </c>
      <c r="N135" s="25">
        <f>dagwerk35</f>
        <v>0</v>
      </c>
      <c r="O135" s="73" t="s">
        <v>103</v>
      </c>
      <c r="P135" s="13">
        <f>uurtarief35</f>
        <v>0</v>
      </c>
      <c r="Q135" s="75" t="e">
        <f t="shared" si="20"/>
        <v>#DIV/0!</v>
      </c>
      <c r="R135" s="75" t="e">
        <f t="shared" si="21"/>
        <v>#DIV/0!</v>
      </c>
      <c r="S135" s="13" t="e">
        <f t="shared" si="22"/>
        <v>#DIV/0!</v>
      </c>
      <c r="T135" s="75" t="e">
        <f t="shared" si="23"/>
        <v>#DIV/0!</v>
      </c>
      <c r="U135" s="14" t="e">
        <f t="shared" si="24"/>
        <v>#DIV/0!</v>
      </c>
    </row>
    <row r="136" spans="1:21">
      <c r="A136" s="72" t="s">
        <v>296</v>
      </c>
      <c r="B136" s="73" t="s">
        <v>41</v>
      </c>
      <c r="C136" s="73" t="s">
        <v>490</v>
      </c>
      <c r="D136" s="73" t="s">
        <v>511</v>
      </c>
      <c r="E136" s="74" t="s">
        <v>512</v>
      </c>
      <c r="F136" s="73" t="s">
        <v>306</v>
      </c>
      <c r="G136" s="73" t="s">
        <v>243</v>
      </c>
      <c r="H136" s="73" t="s">
        <v>13</v>
      </c>
      <c r="I136" s="73" t="s">
        <v>219</v>
      </c>
      <c r="J136" s="73"/>
      <c r="K136" s="75">
        <v>91</v>
      </c>
      <c r="L136" s="75">
        <f t="shared" si="19"/>
        <v>42.823529411764703</v>
      </c>
      <c r="M136" s="76">
        <f>prodnorm34</f>
        <v>0</v>
      </c>
      <c r="N136" s="25">
        <f>dagwerk34</f>
        <v>0</v>
      </c>
      <c r="O136" s="73" t="s">
        <v>103</v>
      </c>
      <c r="P136" s="13">
        <f>uurtarief34</f>
        <v>0</v>
      </c>
      <c r="Q136" s="75" t="e">
        <f t="shared" si="20"/>
        <v>#DIV/0!</v>
      </c>
      <c r="R136" s="75" t="e">
        <f t="shared" si="21"/>
        <v>#DIV/0!</v>
      </c>
      <c r="S136" s="13" t="e">
        <f t="shared" si="22"/>
        <v>#DIV/0!</v>
      </c>
      <c r="T136" s="75" t="e">
        <f t="shared" si="23"/>
        <v>#DIV/0!</v>
      </c>
      <c r="U136" s="14" t="e">
        <f t="shared" si="24"/>
        <v>#DIV/0!</v>
      </c>
    </row>
    <row r="137" spans="1:21">
      <c r="A137" s="72" t="s">
        <v>296</v>
      </c>
      <c r="B137" s="73" t="s">
        <v>41</v>
      </c>
      <c r="C137" s="73" t="s">
        <v>490</v>
      </c>
      <c r="D137" s="73" t="s">
        <v>513</v>
      </c>
      <c r="E137" s="74" t="s">
        <v>514</v>
      </c>
      <c r="F137" s="73" t="s">
        <v>303</v>
      </c>
      <c r="G137" s="73" t="s">
        <v>260</v>
      </c>
      <c r="H137" s="73" t="s">
        <v>11</v>
      </c>
      <c r="I137" s="73" t="s">
        <v>219</v>
      </c>
      <c r="J137" s="73"/>
      <c r="K137" s="75">
        <v>5</v>
      </c>
      <c r="L137" s="75">
        <f t="shared" si="19"/>
        <v>3.9215686274509802</v>
      </c>
      <c r="M137" s="76">
        <f>prodnorm53</f>
        <v>0</v>
      </c>
      <c r="N137" s="25">
        <f>dagwerk53</f>
        <v>0</v>
      </c>
      <c r="O137" s="73" t="s">
        <v>103</v>
      </c>
      <c r="P137" s="13">
        <f>uurtarief53</f>
        <v>0</v>
      </c>
      <c r="Q137" s="75" t="e">
        <f t="shared" si="20"/>
        <v>#DIV/0!</v>
      </c>
      <c r="R137" s="75" t="e">
        <f t="shared" si="21"/>
        <v>#DIV/0!</v>
      </c>
      <c r="S137" s="13" t="e">
        <f t="shared" si="22"/>
        <v>#DIV/0!</v>
      </c>
      <c r="T137" s="75" t="e">
        <f t="shared" si="23"/>
        <v>#DIV/0!</v>
      </c>
      <c r="U137" s="14" t="e">
        <f t="shared" si="24"/>
        <v>#DIV/0!</v>
      </c>
    </row>
    <row r="138" spans="1:21">
      <c r="A138" s="72" t="s">
        <v>296</v>
      </c>
      <c r="B138" s="73" t="s">
        <v>41</v>
      </c>
      <c r="C138" s="73" t="s">
        <v>515</v>
      </c>
      <c r="D138" s="73" t="s">
        <v>516</v>
      </c>
      <c r="E138" s="74" t="s">
        <v>517</v>
      </c>
      <c r="F138" s="73" t="s">
        <v>306</v>
      </c>
      <c r="G138" s="73" t="s">
        <v>243</v>
      </c>
      <c r="H138" s="73" t="s">
        <v>11</v>
      </c>
      <c r="I138" s="73" t="s">
        <v>219</v>
      </c>
      <c r="J138" s="73"/>
      <c r="K138" s="75">
        <v>146.69999999999999</v>
      </c>
      <c r="L138" s="75">
        <f t="shared" si="19"/>
        <v>115.05882352941175</v>
      </c>
      <c r="M138" s="76">
        <f>prodnorm35</f>
        <v>0</v>
      </c>
      <c r="N138" s="25">
        <f>dagwerk35</f>
        <v>0</v>
      </c>
      <c r="O138" s="73" t="s">
        <v>103</v>
      </c>
      <c r="P138" s="13">
        <f>uurtarief35</f>
        <v>0</v>
      </c>
      <c r="Q138" s="75" t="e">
        <f t="shared" si="20"/>
        <v>#DIV/0!</v>
      </c>
      <c r="R138" s="75" t="e">
        <f t="shared" si="21"/>
        <v>#DIV/0!</v>
      </c>
      <c r="S138" s="13" t="e">
        <f t="shared" si="22"/>
        <v>#DIV/0!</v>
      </c>
      <c r="T138" s="75" t="e">
        <f t="shared" si="23"/>
        <v>#DIV/0!</v>
      </c>
      <c r="U138" s="14" t="e">
        <f t="shared" si="24"/>
        <v>#DIV/0!</v>
      </c>
    </row>
    <row r="139" spans="1:21">
      <c r="A139" s="72" t="s">
        <v>296</v>
      </c>
      <c r="B139" s="73" t="s">
        <v>41</v>
      </c>
      <c r="C139" s="73" t="s">
        <v>515</v>
      </c>
      <c r="D139" s="73" t="s">
        <v>518</v>
      </c>
      <c r="E139" s="74" t="s">
        <v>519</v>
      </c>
      <c r="F139" s="73" t="s">
        <v>306</v>
      </c>
      <c r="G139" s="73" t="s">
        <v>243</v>
      </c>
      <c r="H139" s="73" t="s">
        <v>13</v>
      </c>
      <c r="I139" s="73" t="s">
        <v>219</v>
      </c>
      <c r="J139" s="73"/>
      <c r="K139" s="75">
        <v>50.5</v>
      </c>
      <c r="L139" s="75">
        <f t="shared" si="19"/>
        <v>23.764705882352942</v>
      </c>
      <c r="M139" s="76">
        <f>prodnorm34</f>
        <v>0</v>
      </c>
      <c r="N139" s="25">
        <f>dagwerk34</f>
        <v>0</v>
      </c>
      <c r="O139" s="73" t="s">
        <v>103</v>
      </c>
      <c r="P139" s="13">
        <f>uurtarief34</f>
        <v>0</v>
      </c>
      <c r="Q139" s="75" t="e">
        <f t="shared" si="20"/>
        <v>#DIV/0!</v>
      </c>
      <c r="R139" s="75" t="e">
        <f t="shared" si="21"/>
        <v>#DIV/0!</v>
      </c>
      <c r="S139" s="13" t="e">
        <f t="shared" si="22"/>
        <v>#DIV/0!</v>
      </c>
      <c r="T139" s="75" t="e">
        <f t="shared" si="23"/>
        <v>#DIV/0!</v>
      </c>
      <c r="U139" s="14" t="e">
        <f t="shared" si="24"/>
        <v>#DIV/0!</v>
      </c>
    </row>
    <row r="140" spans="1:21">
      <c r="A140" s="72" t="s">
        <v>296</v>
      </c>
      <c r="B140" s="73" t="s">
        <v>41</v>
      </c>
      <c r="C140" s="73" t="s">
        <v>515</v>
      </c>
      <c r="D140" s="73" t="s">
        <v>520</v>
      </c>
      <c r="E140" s="74" t="s">
        <v>521</v>
      </c>
      <c r="F140" s="73" t="s">
        <v>306</v>
      </c>
      <c r="G140" s="73" t="s">
        <v>243</v>
      </c>
      <c r="H140" s="73" t="s">
        <v>13</v>
      </c>
      <c r="I140" s="73" t="s">
        <v>219</v>
      </c>
      <c r="J140" s="73"/>
      <c r="K140" s="75">
        <v>50.5</v>
      </c>
      <c r="L140" s="75">
        <f t="shared" si="19"/>
        <v>23.764705882352942</v>
      </c>
      <c r="M140" s="76">
        <f>prodnorm34</f>
        <v>0</v>
      </c>
      <c r="N140" s="25">
        <f>dagwerk34</f>
        <v>0</v>
      </c>
      <c r="O140" s="73" t="s">
        <v>103</v>
      </c>
      <c r="P140" s="13">
        <f>uurtarief34</f>
        <v>0</v>
      </c>
      <c r="Q140" s="75" t="e">
        <f t="shared" si="20"/>
        <v>#DIV/0!</v>
      </c>
      <c r="R140" s="75" t="e">
        <f t="shared" si="21"/>
        <v>#DIV/0!</v>
      </c>
      <c r="S140" s="13" t="e">
        <f t="shared" si="22"/>
        <v>#DIV/0!</v>
      </c>
      <c r="T140" s="75" t="e">
        <f t="shared" si="23"/>
        <v>#DIV/0!</v>
      </c>
      <c r="U140" s="14" t="e">
        <f t="shared" si="24"/>
        <v>#DIV/0!</v>
      </c>
    </row>
    <row r="141" spans="1:21">
      <c r="A141" s="72" t="s">
        <v>296</v>
      </c>
      <c r="B141" s="73" t="s">
        <v>41</v>
      </c>
      <c r="C141" s="73" t="s">
        <v>515</v>
      </c>
      <c r="D141" s="73" t="s">
        <v>522</v>
      </c>
      <c r="E141" s="74" t="s">
        <v>523</v>
      </c>
      <c r="F141" s="73" t="s">
        <v>306</v>
      </c>
      <c r="G141" s="73" t="s">
        <v>221</v>
      </c>
      <c r="H141" s="73" t="s">
        <v>13</v>
      </c>
      <c r="I141" s="73" t="s">
        <v>219</v>
      </c>
      <c r="J141" s="73"/>
      <c r="K141" s="75">
        <v>18.3</v>
      </c>
      <c r="L141" s="75">
        <f t="shared" si="19"/>
        <v>8.6117647058823525</v>
      </c>
      <c r="M141" s="76">
        <f>prodnorm17</f>
        <v>0</v>
      </c>
      <c r="N141" s="25">
        <f>dagwerk17</f>
        <v>0</v>
      </c>
      <c r="O141" s="73" t="s">
        <v>103</v>
      </c>
      <c r="P141" s="13">
        <f>uurtarief17</f>
        <v>0</v>
      </c>
      <c r="Q141" s="75" t="e">
        <f t="shared" si="20"/>
        <v>#DIV/0!</v>
      </c>
      <c r="R141" s="75" t="e">
        <f t="shared" si="21"/>
        <v>#DIV/0!</v>
      </c>
      <c r="S141" s="13" t="e">
        <f t="shared" si="22"/>
        <v>#DIV/0!</v>
      </c>
      <c r="T141" s="75" t="e">
        <f t="shared" si="23"/>
        <v>#DIV/0!</v>
      </c>
      <c r="U141" s="14" t="e">
        <f t="shared" si="24"/>
        <v>#DIV/0!</v>
      </c>
    </row>
    <row r="142" spans="1:21">
      <c r="A142" s="72" t="s">
        <v>296</v>
      </c>
      <c r="B142" s="73" t="s">
        <v>41</v>
      </c>
      <c r="C142" s="73" t="s">
        <v>515</v>
      </c>
      <c r="D142" s="73" t="s">
        <v>524</v>
      </c>
      <c r="E142" s="74" t="s">
        <v>525</v>
      </c>
      <c r="F142" s="73" t="s">
        <v>303</v>
      </c>
      <c r="G142" s="73" t="s">
        <v>260</v>
      </c>
      <c r="H142" s="73" t="s">
        <v>11</v>
      </c>
      <c r="I142" s="73" t="s">
        <v>219</v>
      </c>
      <c r="J142" s="73"/>
      <c r="K142" s="75">
        <v>7.9</v>
      </c>
      <c r="L142" s="75">
        <f t="shared" si="19"/>
        <v>6.1960784313725492</v>
      </c>
      <c r="M142" s="76">
        <f>prodnorm53</f>
        <v>0</v>
      </c>
      <c r="N142" s="25">
        <f>dagwerk53</f>
        <v>0</v>
      </c>
      <c r="O142" s="73" t="s">
        <v>103</v>
      </c>
      <c r="P142" s="13">
        <f>uurtarief53</f>
        <v>0</v>
      </c>
      <c r="Q142" s="75" t="e">
        <f t="shared" si="20"/>
        <v>#DIV/0!</v>
      </c>
      <c r="R142" s="75" t="e">
        <f t="shared" si="21"/>
        <v>#DIV/0!</v>
      </c>
      <c r="S142" s="13" t="e">
        <f t="shared" si="22"/>
        <v>#DIV/0!</v>
      </c>
      <c r="T142" s="75" t="e">
        <f t="shared" si="23"/>
        <v>#DIV/0!</v>
      </c>
      <c r="U142" s="14" t="e">
        <f t="shared" si="24"/>
        <v>#DIV/0!</v>
      </c>
    </row>
    <row r="143" spans="1:21">
      <c r="A143" s="72" t="s">
        <v>296</v>
      </c>
      <c r="B143" s="73" t="s">
        <v>41</v>
      </c>
      <c r="C143" s="73" t="s">
        <v>515</v>
      </c>
      <c r="D143" s="73" t="s">
        <v>526</v>
      </c>
      <c r="E143" s="74" t="s">
        <v>527</v>
      </c>
      <c r="F143" s="73" t="s">
        <v>306</v>
      </c>
      <c r="G143" s="73" t="s">
        <v>243</v>
      </c>
      <c r="H143" s="73" t="s">
        <v>13</v>
      </c>
      <c r="I143" s="73" t="s">
        <v>219</v>
      </c>
      <c r="J143" s="73"/>
      <c r="K143" s="75">
        <v>50.2</v>
      </c>
      <c r="L143" s="75">
        <f t="shared" si="19"/>
        <v>23.623529411764707</v>
      </c>
      <c r="M143" s="76">
        <f>prodnorm34</f>
        <v>0</v>
      </c>
      <c r="N143" s="25">
        <f>dagwerk34</f>
        <v>0</v>
      </c>
      <c r="O143" s="73" t="s">
        <v>103</v>
      </c>
      <c r="P143" s="13">
        <f>uurtarief34</f>
        <v>0</v>
      </c>
      <c r="Q143" s="75" t="e">
        <f t="shared" si="20"/>
        <v>#DIV/0!</v>
      </c>
      <c r="R143" s="75" t="e">
        <f t="shared" si="21"/>
        <v>#DIV/0!</v>
      </c>
      <c r="S143" s="13" t="e">
        <f t="shared" si="22"/>
        <v>#DIV/0!</v>
      </c>
      <c r="T143" s="75" t="e">
        <f t="shared" si="23"/>
        <v>#DIV/0!</v>
      </c>
      <c r="U143" s="14" t="e">
        <f t="shared" si="24"/>
        <v>#DIV/0!</v>
      </c>
    </row>
    <row r="144" spans="1:21">
      <c r="A144" s="72" t="s">
        <v>296</v>
      </c>
      <c r="B144" s="73" t="s">
        <v>41</v>
      </c>
      <c r="C144" s="73" t="s">
        <v>515</v>
      </c>
      <c r="D144" s="73" t="s">
        <v>528</v>
      </c>
      <c r="E144" s="74" t="s">
        <v>529</v>
      </c>
      <c r="F144" s="73" t="s">
        <v>306</v>
      </c>
      <c r="G144" s="73" t="s">
        <v>243</v>
      </c>
      <c r="H144" s="73" t="s">
        <v>13</v>
      </c>
      <c r="I144" s="73" t="s">
        <v>219</v>
      </c>
      <c r="J144" s="73"/>
      <c r="K144" s="75">
        <v>50.2</v>
      </c>
      <c r="L144" s="75">
        <f t="shared" si="19"/>
        <v>23.623529411764707</v>
      </c>
      <c r="M144" s="76">
        <f>prodnorm34</f>
        <v>0</v>
      </c>
      <c r="N144" s="25">
        <f>dagwerk34</f>
        <v>0</v>
      </c>
      <c r="O144" s="73" t="s">
        <v>103</v>
      </c>
      <c r="P144" s="13">
        <f>uurtarief34</f>
        <v>0</v>
      </c>
      <c r="Q144" s="75" t="e">
        <f t="shared" si="20"/>
        <v>#DIV/0!</v>
      </c>
      <c r="R144" s="75" t="e">
        <f t="shared" si="21"/>
        <v>#DIV/0!</v>
      </c>
      <c r="S144" s="13" t="e">
        <f t="shared" si="22"/>
        <v>#DIV/0!</v>
      </c>
      <c r="T144" s="75" t="e">
        <f t="shared" si="23"/>
        <v>#DIV/0!</v>
      </c>
      <c r="U144" s="14" t="e">
        <f t="shared" si="24"/>
        <v>#DIV/0!</v>
      </c>
    </row>
    <row r="145" spans="1:21">
      <c r="A145" s="72" t="s">
        <v>296</v>
      </c>
      <c r="B145" s="73" t="s">
        <v>41</v>
      </c>
      <c r="C145" s="73" t="s">
        <v>515</v>
      </c>
      <c r="D145" s="73" t="s">
        <v>530</v>
      </c>
      <c r="E145" s="74" t="s">
        <v>531</v>
      </c>
      <c r="F145" s="73" t="s">
        <v>303</v>
      </c>
      <c r="G145" s="73" t="s">
        <v>260</v>
      </c>
      <c r="H145" s="73" t="s">
        <v>11</v>
      </c>
      <c r="I145" s="73" t="s">
        <v>219</v>
      </c>
      <c r="J145" s="73"/>
      <c r="K145" s="75">
        <v>7.1</v>
      </c>
      <c r="L145" s="75">
        <f t="shared" si="19"/>
        <v>5.5686274509803919</v>
      </c>
      <c r="M145" s="76">
        <f>prodnorm53</f>
        <v>0</v>
      </c>
      <c r="N145" s="25">
        <f>dagwerk53</f>
        <v>0</v>
      </c>
      <c r="O145" s="73" t="s">
        <v>103</v>
      </c>
      <c r="P145" s="13">
        <f>uurtarief53</f>
        <v>0</v>
      </c>
      <c r="Q145" s="75" t="e">
        <f t="shared" si="20"/>
        <v>#DIV/0!</v>
      </c>
      <c r="R145" s="75" t="e">
        <f t="shared" si="21"/>
        <v>#DIV/0!</v>
      </c>
      <c r="S145" s="13" t="e">
        <f t="shared" si="22"/>
        <v>#DIV/0!</v>
      </c>
      <c r="T145" s="75" t="e">
        <f t="shared" si="23"/>
        <v>#DIV/0!</v>
      </c>
      <c r="U145" s="14" t="e">
        <f t="shared" si="24"/>
        <v>#DIV/0!</v>
      </c>
    </row>
    <row r="146" spans="1:21">
      <c r="A146" s="72" t="s">
        <v>296</v>
      </c>
      <c r="B146" s="73" t="s">
        <v>41</v>
      </c>
      <c r="C146" s="73" t="s">
        <v>515</v>
      </c>
      <c r="D146" s="73" t="s">
        <v>532</v>
      </c>
      <c r="E146" s="74" t="s">
        <v>533</v>
      </c>
      <c r="F146" s="73" t="s">
        <v>306</v>
      </c>
      <c r="G146" s="73" t="s">
        <v>221</v>
      </c>
      <c r="H146" s="73" t="s">
        <v>13</v>
      </c>
      <c r="I146" s="73" t="s">
        <v>219</v>
      </c>
      <c r="J146" s="73"/>
      <c r="K146" s="75">
        <v>18.3</v>
      </c>
      <c r="L146" s="75">
        <f t="shared" si="19"/>
        <v>8.6117647058823525</v>
      </c>
      <c r="M146" s="76">
        <f>prodnorm17</f>
        <v>0</v>
      </c>
      <c r="N146" s="25">
        <f>dagwerk17</f>
        <v>0</v>
      </c>
      <c r="O146" s="73" t="s">
        <v>103</v>
      </c>
      <c r="P146" s="13">
        <f>uurtarief17</f>
        <v>0</v>
      </c>
      <c r="Q146" s="75" t="e">
        <f t="shared" si="20"/>
        <v>#DIV/0!</v>
      </c>
      <c r="R146" s="75" t="e">
        <f t="shared" si="21"/>
        <v>#DIV/0!</v>
      </c>
      <c r="S146" s="13" t="e">
        <f t="shared" si="22"/>
        <v>#DIV/0!</v>
      </c>
      <c r="T146" s="75" t="e">
        <f t="shared" si="23"/>
        <v>#DIV/0!</v>
      </c>
      <c r="U146" s="14" t="e">
        <f t="shared" si="24"/>
        <v>#DIV/0!</v>
      </c>
    </row>
    <row r="147" spans="1:21">
      <c r="A147" s="72" t="s">
        <v>296</v>
      </c>
      <c r="B147" s="73" t="s">
        <v>41</v>
      </c>
      <c r="C147" s="73" t="s">
        <v>515</v>
      </c>
      <c r="D147" s="73" t="s">
        <v>534</v>
      </c>
      <c r="E147" s="74" t="s">
        <v>535</v>
      </c>
      <c r="F147" s="73" t="s">
        <v>306</v>
      </c>
      <c r="G147" s="73" t="s">
        <v>243</v>
      </c>
      <c r="H147" s="73" t="s">
        <v>13</v>
      </c>
      <c r="I147" s="73" t="s">
        <v>219</v>
      </c>
      <c r="J147" s="73"/>
      <c r="K147" s="75">
        <v>50.5</v>
      </c>
      <c r="L147" s="75">
        <f t="shared" si="19"/>
        <v>23.764705882352942</v>
      </c>
      <c r="M147" s="76">
        <f>prodnorm34</f>
        <v>0</v>
      </c>
      <c r="N147" s="25">
        <f>dagwerk34</f>
        <v>0</v>
      </c>
      <c r="O147" s="73" t="s">
        <v>103</v>
      </c>
      <c r="P147" s="13">
        <f>uurtarief34</f>
        <v>0</v>
      </c>
      <c r="Q147" s="75" t="e">
        <f t="shared" si="20"/>
        <v>#DIV/0!</v>
      </c>
      <c r="R147" s="75" t="e">
        <f t="shared" si="21"/>
        <v>#DIV/0!</v>
      </c>
      <c r="S147" s="13" t="e">
        <f t="shared" si="22"/>
        <v>#DIV/0!</v>
      </c>
      <c r="T147" s="75" t="e">
        <f t="shared" si="23"/>
        <v>#DIV/0!</v>
      </c>
      <c r="U147" s="14" t="e">
        <f t="shared" si="24"/>
        <v>#DIV/0!</v>
      </c>
    </row>
    <row r="148" spans="1:21">
      <c r="A148" s="72" t="s">
        <v>296</v>
      </c>
      <c r="B148" s="73" t="s">
        <v>41</v>
      </c>
      <c r="C148" s="73" t="s">
        <v>515</v>
      </c>
      <c r="D148" s="73" t="s">
        <v>536</v>
      </c>
      <c r="E148" s="74" t="s">
        <v>537</v>
      </c>
      <c r="F148" s="73" t="s">
        <v>306</v>
      </c>
      <c r="G148" s="73" t="s">
        <v>243</v>
      </c>
      <c r="H148" s="73" t="s">
        <v>13</v>
      </c>
      <c r="I148" s="73" t="s">
        <v>219</v>
      </c>
      <c r="J148" s="73"/>
      <c r="K148" s="75">
        <v>50.5</v>
      </c>
      <c r="L148" s="75">
        <f t="shared" si="19"/>
        <v>23.764705882352942</v>
      </c>
      <c r="M148" s="76">
        <f>prodnorm34</f>
        <v>0</v>
      </c>
      <c r="N148" s="25">
        <f>dagwerk34</f>
        <v>0</v>
      </c>
      <c r="O148" s="73" t="s">
        <v>103</v>
      </c>
      <c r="P148" s="13">
        <f>uurtarief34</f>
        <v>0</v>
      </c>
      <c r="Q148" s="75" t="e">
        <f t="shared" si="20"/>
        <v>#DIV/0!</v>
      </c>
      <c r="R148" s="75" t="e">
        <f t="shared" si="21"/>
        <v>#DIV/0!</v>
      </c>
      <c r="S148" s="13" t="e">
        <f t="shared" si="22"/>
        <v>#DIV/0!</v>
      </c>
      <c r="T148" s="75" t="e">
        <f t="shared" si="23"/>
        <v>#DIV/0!</v>
      </c>
      <c r="U148" s="14" t="e">
        <f t="shared" si="24"/>
        <v>#DIV/0!</v>
      </c>
    </row>
    <row r="149" spans="1:21">
      <c r="A149" s="72" t="s">
        <v>296</v>
      </c>
      <c r="B149" s="73" t="s">
        <v>41</v>
      </c>
      <c r="C149" s="73" t="s">
        <v>515</v>
      </c>
      <c r="D149" s="73" t="s">
        <v>538</v>
      </c>
      <c r="E149" s="74" t="s">
        <v>319</v>
      </c>
      <c r="F149" s="73" t="s">
        <v>306</v>
      </c>
      <c r="G149" s="73" t="s">
        <v>264</v>
      </c>
      <c r="H149" s="73" t="s">
        <v>11</v>
      </c>
      <c r="I149" s="73" t="s">
        <v>219</v>
      </c>
      <c r="J149" s="73"/>
      <c r="K149" s="75">
        <v>23.6</v>
      </c>
      <c r="L149" s="75">
        <f t="shared" si="19"/>
        <v>18.509803921568629</v>
      </c>
      <c r="M149" s="76">
        <f>prodnorm55</f>
        <v>0</v>
      </c>
      <c r="N149" s="25">
        <f>dagwerk55</f>
        <v>0</v>
      </c>
      <c r="O149" s="73" t="s">
        <v>103</v>
      </c>
      <c r="P149" s="13">
        <f>uurtarief55</f>
        <v>0</v>
      </c>
      <c r="Q149" s="75" t="e">
        <f t="shared" si="20"/>
        <v>#DIV/0!</v>
      </c>
      <c r="R149" s="75" t="e">
        <f t="shared" si="21"/>
        <v>#DIV/0!</v>
      </c>
      <c r="S149" s="13" t="e">
        <f t="shared" si="22"/>
        <v>#DIV/0!</v>
      </c>
      <c r="T149" s="75" t="e">
        <f t="shared" si="23"/>
        <v>#DIV/0!</v>
      </c>
      <c r="U149" s="14" t="e">
        <f t="shared" si="24"/>
        <v>#DIV/0!</v>
      </c>
    </row>
    <row r="150" spans="1:21">
      <c r="A150" s="72" t="s">
        <v>296</v>
      </c>
      <c r="B150" s="73" t="s">
        <v>41</v>
      </c>
      <c r="C150" s="73" t="s">
        <v>515</v>
      </c>
      <c r="D150" s="73" t="s">
        <v>539</v>
      </c>
      <c r="E150" s="74" t="s">
        <v>540</v>
      </c>
      <c r="F150" s="73" t="s">
        <v>365</v>
      </c>
      <c r="G150" s="73" t="s">
        <v>268</v>
      </c>
      <c r="H150" s="73" t="s">
        <v>11</v>
      </c>
      <c r="I150" s="73" t="s">
        <v>219</v>
      </c>
      <c r="J150" s="73"/>
      <c r="K150" s="75">
        <v>192.8</v>
      </c>
      <c r="L150" s="75">
        <f t="shared" si="19"/>
        <v>151.21568627450981</v>
      </c>
      <c r="M150" s="76">
        <f>prodnorm58</f>
        <v>0</v>
      </c>
      <c r="N150" s="25">
        <f>dagwerk58</f>
        <v>0</v>
      </c>
      <c r="O150" s="73" t="s">
        <v>103</v>
      </c>
      <c r="P150" s="13">
        <f>uurtarief58</f>
        <v>0</v>
      </c>
      <c r="Q150" s="75" t="e">
        <f t="shared" si="20"/>
        <v>#DIV/0!</v>
      </c>
      <c r="R150" s="75" t="e">
        <f t="shared" si="21"/>
        <v>#DIV/0!</v>
      </c>
      <c r="S150" s="13" t="e">
        <f t="shared" si="22"/>
        <v>#DIV/0!</v>
      </c>
      <c r="T150" s="75" t="e">
        <f t="shared" si="23"/>
        <v>#DIV/0!</v>
      </c>
      <c r="U150" s="14" t="e">
        <f t="shared" si="24"/>
        <v>#DIV/0!</v>
      </c>
    </row>
    <row r="151" spans="1:21">
      <c r="A151" s="72" t="s">
        <v>296</v>
      </c>
      <c r="B151" s="73" t="s">
        <v>41</v>
      </c>
      <c r="C151" s="73" t="s">
        <v>515</v>
      </c>
      <c r="D151" s="73" t="s">
        <v>541</v>
      </c>
      <c r="E151" s="74" t="s">
        <v>315</v>
      </c>
      <c r="F151" s="73" t="s">
        <v>306</v>
      </c>
      <c r="G151" s="73" t="s">
        <v>264</v>
      </c>
      <c r="H151" s="73" t="s">
        <v>11</v>
      </c>
      <c r="I151" s="73" t="s">
        <v>219</v>
      </c>
      <c r="J151" s="73"/>
      <c r="K151" s="75">
        <v>23.6</v>
      </c>
      <c r="L151" s="75">
        <f t="shared" si="19"/>
        <v>18.509803921568629</v>
      </c>
      <c r="M151" s="76">
        <f>prodnorm55</f>
        <v>0</v>
      </c>
      <c r="N151" s="25">
        <f>dagwerk55</f>
        <v>0</v>
      </c>
      <c r="O151" s="73" t="s">
        <v>103</v>
      </c>
      <c r="P151" s="13">
        <f>uurtarief55</f>
        <v>0</v>
      </c>
      <c r="Q151" s="75" t="e">
        <f t="shared" si="20"/>
        <v>#DIV/0!</v>
      </c>
      <c r="R151" s="75" t="e">
        <f t="shared" si="21"/>
        <v>#DIV/0!</v>
      </c>
      <c r="S151" s="13" t="e">
        <f t="shared" si="22"/>
        <v>#DIV/0!</v>
      </c>
      <c r="T151" s="75" t="e">
        <f t="shared" si="23"/>
        <v>#DIV/0!</v>
      </c>
      <c r="U151" s="14" t="e">
        <f t="shared" si="24"/>
        <v>#DIV/0!</v>
      </c>
    </row>
    <row r="152" spans="1:21" ht="25.5">
      <c r="A152" s="72" t="s">
        <v>296</v>
      </c>
      <c r="B152" s="73" t="s">
        <v>41</v>
      </c>
      <c r="C152" s="73" t="s">
        <v>542</v>
      </c>
      <c r="D152" s="73" t="s">
        <v>543</v>
      </c>
      <c r="E152" s="74" t="s">
        <v>544</v>
      </c>
      <c r="F152" s="73" t="s">
        <v>306</v>
      </c>
      <c r="G152" s="73" t="s">
        <v>268</v>
      </c>
      <c r="H152" s="73" t="s">
        <v>11</v>
      </c>
      <c r="I152" s="73" t="s">
        <v>219</v>
      </c>
      <c r="J152" s="73"/>
      <c r="K152" s="75">
        <v>182.3</v>
      </c>
      <c r="L152" s="75">
        <f t="shared" si="19"/>
        <v>142.98039215686276</v>
      </c>
      <c r="M152" s="76">
        <f>prodnorm58</f>
        <v>0</v>
      </c>
      <c r="N152" s="25">
        <f>dagwerk58</f>
        <v>0</v>
      </c>
      <c r="O152" s="73" t="s">
        <v>103</v>
      </c>
      <c r="P152" s="13">
        <f>uurtarief58</f>
        <v>0</v>
      </c>
      <c r="Q152" s="75" t="e">
        <f t="shared" si="20"/>
        <v>#DIV/0!</v>
      </c>
      <c r="R152" s="75" t="e">
        <f t="shared" si="21"/>
        <v>#DIV/0!</v>
      </c>
      <c r="S152" s="13" t="e">
        <f t="shared" si="22"/>
        <v>#DIV/0!</v>
      </c>
      <c r="T152" s="75" t="e">
        <f t="shared" si="23"/>
        <v>#DIV/0!</v>
      </c>
      <c r="U152" s="14" t="e">
        <f t="shared" si="24"/>
        <v>#DIV/0!</v>
      </c>
    </row>
    <row r="153" spans="1:21">
      <c r="A153" s="72" t="s">
        <v>296</v>
      </c>
      <c r="B153" s="73" t="s">
        <v>41</v>
      </c>
      <c r="C153" s="73" t="s">
        <v>542</v>
      </c>
      <c r="D153" s="73" t="s">
        <v>545</v>
      </c>
      <c r="E153" s="74" t="s">
        <v>546</v>
      </c>
      <c r="F153" s="73" t="s">
        <v>335</v>
      </c>
      <c r="G153" s="73" t="s">
        <v>223</v>
      </c>
      <c r="H153" s="73" t="s">
        <v>13</v>
      </c>
      <c r="I153" s="73" t="s">
        <v>219</v>
      </c>
      <c r="J153" s="73"/>
      <c r="K153" s="75">
        <v>15.9</v>
      </c>
      <c r="L153" s="75">
        <f t="shared" si="19"/>
        <v>7.4823529411764707</v>
      </c>
      <c r="M153" s="76">
        <f>prodnorm20</f>
        <v>0</v>
      </c>
      <c r="N153" s="25">
        <f>dagwerk20</f>
        <v>0</v>
      </c>
      <c r="O153" s="73" t="s">
        <v>103</v>
      </c>
      <c r="P153" s="13">
        <f>uurtarief20</f>
        <v>0</v>
      </c>
      <c r="Q153" s="75" t="e">
        <f t="shared" si="20"/>
        <v>#DIV/0!</v>
      </c>
      <c r="R153" s="75" t="e">
        <f t="shared" si="21"/>
        <v>#DIV/0!</v>
      </c>
      <c r="S153" s="13" t="e">
        <f t="shared" si="22"/>
        <v>#DIV/0!</v>
      </c>
      <c r="T153" s="75" t="e">
        <f t="shared" si="23"/>
        <v>#DIV/0!</v>
      </c>
      <c r="U153" s="14" t="e">
        <f t="shared" si="24"/>
        <v>#DIV/0!</v>
      </c>
    </row>
    <row r="154" spans="1:21">
      <c r="A154" s="72" t="s">
        <v>296</v>
      </c>
      <c r="B154" s="73" t="s">
        <v>41</v>
      </c>
      <c r="C154" s="73" t="s">
        <v>542</v>
      </c>
      <c r="D154" s="73" t="s">
        <v>547</v>
      </c>
      <c r="E154" s="74" t="s">
        <v>548</v>
      </c>
      <c r="F154" s="73" t="s">
        <v>335</v>
      </c>
      <c r="G154" s="73" t="s">
        <v>223</v>
      </c>
      <c r="H154" s="73" t="s">
        <v>13</v>
      </c>
      <c r="I154" s="73" t="s">
        <v>219</v>
      </c>
      <c r="J154" s="73"/>
      <c r="K154" s="75">
        <v>15.9</v>
      </c>
      <c r="L154" s="75">
        <f t="shared" si="19"/>
        <v>7.4823529411764707</v>
      </c>
      <c r="M154" s="76">
        <f>prodnorm20</f>
        <v>0</v>
      </c>
      <c r="N154" s="25">
        <f>dagwerk20</f>
        <v>0</v>
      </c>
      <c r="O154" s="73" t="s">
        <v>103</v>
      </c>
      <c r="P154" s="13">
        <f>uurtarief20</f>
        <v>0</v>
      </c>
      <c r="Q154" s="75" t="e">
        <f t="shared" si="20"/>
        <v>#DIV/0!</v>
      </c>
      <c r="R154" s="75" t="e">
        <f t="shared" si="21"/>
        <v>#DIV/0!</v>
      </c>
      <c r="S154" s="13" t="e">
        <f t="shared" si="22"/>
        <v>#DIV/0!</v>
      </c>
      <c r="T154" s="75" t="e">
        <f t="shared" si="23"/>
        <v>#DIV/0!</v>
      </c>
      <c r="U154" s="14" t="e">
        <f t="shared" si="24"/>
        <v>#DIV/0!</v>
      </c>
    </row>
    <row r="155" spans="1:21">
      <c r="A155" s="72" t="s">
        <v>296</v>
      </c>
      <c r="B155" s="73" t="s">
        <v>41</v>
      </c>
      <c r="C155" s="73" t="s">
        <v>542</v>
      </c>
      <c r="D155" s="73" t="s">
        <v>549</v>
      </c>
      <c r="E155" s="74" t="s">
        <v>550</v>
      </c>
      <c r="F155" s="73" t="s">
        <v>303</v>
      </c>
      <c r="G155" s="73" t="s">
        <v>260</v>
      </c>
      <c r="H155" s="73" t="s">
        <v>11</v>
      </c>
      <c r="I155" s="73" t="s">
        <v>219</v>
      </c>
      <c r="J155" s="73"/>
      <c r="K155" s="75">
        <v>10.5</v>
      </c>
      <c r="L155" s="75">
        <f t="shared" si="19"/>
        <v>8.235294117647058</v>
      </c>
      <c r="M155" s="76">
        <f>prodnorm53</f>
        <v>0</v>
      </c>
      <c r="N155" s="25">
        <f>dagwerk53</f>
        <v>0</v>
      </c>
      <c r="O155" s="73" t="s">
        <v>103</v>
      </c>
      <c r="P155" s="13">
        <f>uurtarief53</f>
        <v>0</v>
      </c>
      <c r="Q155" s="75" t="e">
        <f t="shared" si="20"/>
        <v>#DIV/0!</v>
      </c>
      <c r="R155" s="75" t="e">
        <f t="shared" si="21"/>
        <v>#DIV/0!</v>
      </c>
      <c r="S155" s="13" t="e">
        <f t="shared" si="22"/>
        <v>#DIV/0!</v>
      </c>
      <c r="T155" s="75" t="e">
        <f t="shared" si="23"/>
        <v>#DIV/0!</v>
      </c>
      <c r="U155" s="14" t="e">
        <f t="shared" si="24"/>
        <v>#DIV/0!</v>
      </c>
    </row>
    <row r="156" spans="1:21">
      <c r="A156" s="72" t="s">
        <v>296</v>
      </c>
      <c r="B156" s="73" t="s">
        <v>41</v>
      </c>
      <c r="C156" s="73" t="s">
        <v>542</v>
      </c>
      <c r="D156" s="73" t="s">
        <v>551</v>
      </c>
      <c r="E156" s="74" t="s">
        <v>552</v>
      </c>
      <c r="F156" s="73" t="s">
        <v>303</v>
      </c>
      <c r="G156" s="73" t="s">
        <v>260</v>
      </c>
      <c r="H156" s="73" t="s">
        <v>11</v>
      </c>
      <c r="I156" s="73" t="s">
        <v>219</v>
      </c>
      <c r="J156" s="73"/>
      <c r="K156" s="75">
        <v>10.9</v>
      </c>
      <c r="L156" s="75">
        <f t="shared" si="19"/>
        <v>8.5490196078431371</v>
      </c>
      <c r="M156" s="76">
        <f>prodnorm53</f>
        <v>0</v>
      </c>
      <c r="N156" s="25">
        <f>dagwerk53</f>
        <v>0</v>
      </c>
      <c r="O156" s="73" t="s">
        <v>103</v>
      </c>
      <c r="P156" s="13">
        <f>uurtarief53</f>
        <v>0</v>
      </c>
      <c r="Q156" s="75" t="e">
        <f t="shared" si="20"/>
        <v>#DIV/0!</v>
      </c>
      <c r="R156" s="75" t="e">
        <f t="shared" si="21"/>
        <v>#DIV/0!</v>
      </c>
      <c r="S156" s="13" t="e">
        <f t="shared" si="22"/>
        <v>#DIV/0!</v>
      </c>
      <c r="T156" s="75" t="e">
        <f t="shared" si="23"/>
        <v>#DIV/0!</v>
      </c>
      <c r="U156" s="14" t="e">
        <f t="shared" si="24"/>
        <v>#DIV/0!</v>
      </c>
    </row>
    <row r="157" spans="1:21">
      <c r="A157" s="72" t="s">
        <v>296</v>
      </c>
      <c r="B157" s="73" t="s">
        <v>41</v>
      </c>
      <c r="C157" s="73" t="s">
        <v>542</v>
      </c>
      <c r="D157" s="73" t="s">
        <v>553</v>
      </c>
      <c r="E157" s="74" t="s">
        <v>533</v>
      </c>
      <c r="F157" s="73" t="s">
        <v>306</v>
      </c>
      <c r="G157" s="73" t="s">
        <v>221</v>
      </c>
      <c r="H157" s="73" t="s">
        <v>13</v>
      </c>
      <c r="I157" s="73" t="s">
        <v>219</v>
      </c>
      <c r="J157" s="73"/>
      <c r="K157" s="75">
        <v>20.3</v>
      </c>
      <c r="L157" s="75">
        <f t="shared" si="19"/>
        <v>9.552941176470588</v>
      </c>
      <c r="M157" s="76">
        <f>prodnorm17</f>
        <v>0</v>
      </c>
      <c r="N157" s="25">
        <f>dagwerk17</f>
        <v>0</v>
      </c>
      <c r="O157" s="73" t="s">
        <v>103</v>
      </c>
      <c r="P157" s="13">
        <f>uurtarief17</f>
        <v>0</v>
      </c>
      <c r="Q157" s="75" t="e">
        <f t="shared" si="20"/>
        <v>#DIV/0!</v>
      </c>
      <c r="R157" s="75" t="e">
        <f t="shared" si="21"/>
        <v>#DIV/0!</v>
      </c>
      <c r="S157" s="13" t="e">
        <f t="shared" si="22"/>
        <v>#DIV/0!</v>
      </c>
      <c r="T157" s="75" t="e">
        <f t="shared" si="23"/>
        <v>#DIV/0!</v>
      </c>
      <c r="U157" s="14" t="e">
        <f t="shared" si="24"/>
        <v>#DIV/0!</v>
      </c>
    </row>
    <row r="158" spans="1:21">
      <c r="A158" s="72" t="s">
        <v>296</v>
      </c>
      <c r="B158" s="73" t="s">
        <v>41</v>
      </c>
      <c r="C158" s="73" t="s">
        <v>542</v>
      </c>
      <c r="D158" s="73" t="s">
        <v>554</v>
      </c>
      <c r="E158" s="74" t="s">
        <v>555</v>
      </c>
      <c r="F158" s="73" t="s">
        <v>303</v>
      </c>
      <c r="G158" s="73" t="s">
        <v>260</v>
      </c>
      <c r="H158" s="73" t="s">
        <v>11</v>
      </c>
      <c r="I158" s="73" t="s">
        <v>219</v>
      </c>
      <c r="J158" s="73"/>
      <c r="K158" s="75">
        <v>10.7</v>
      </c>
      <c r="L158" s="75">
        <f t="shared" si="19"/>
        <v>8.3921568627450966</v>
      </c>
      <c r="M158" s="76">
        <f>prodnorm53</f>
        <v>0</v>
      </c>
      <c r="N158" s="25">
        <f>dagwerk53</f>
        <v>0</v>
      </c>
      <c r="O158" s="73" t="s">
        <v>103</v>
      </c>
      <c r="P158" s="13">
        <f>uurtarief53</f>
        <v>0</v>
      </c>
      <c r="Q158" s="75" t="e">
        <f t="shared" si="20"/>
        <v>#DIV/0!</v>
      </c>
      <c r="R158" s="75" t="e">
        <f t="shared" si="21"/>
        <v>#DIV/0!</v>
      </c>
      <c r="S158" s="13" t="e">
        <f t="shared" si="22"/>
        <v>#DIV/0!</v>
      </c>
      <c r="T158" s="75" t="e">
        <f t="shared" si="23"/>
        <v>#DIV/0!</v>
      </c>
      <c r="U158" s="14" t="e">
        <f t="shared" si="24"/>
        <v>#DIV/0!</v>
      </c>
    </row>
    <row r="159" spans="1:21">
      <c r="A159" s="72" t="s">
        <v>296</v>
      </c>
      <c r="B159" s="73" t="s">
        <v>41</v>
      </c>
      <c r="C159" s="73" t="s">
        <v>542</v>
      </c>
      <c r="D159" s="73" t="s">
        <v>556</v>
      </c>
      <c r="E159" s="74" t="s">
        <v>557</v>
      </c>
      <c r="F159" s="73" t="s">
        <v>303</v>
      </c>
      <c r="G159" s="73" t="s">
        <v>260</v>
      </c>
      <c r="H159" s="73" t="s">
        <v>11</v>
      </c>
      <c r="I159" s="73" t="s">
        <v>219</v>
      </c>
      <c r="J159" s="73"/>
      <c r="K159" s="75">
        <v>10.8</v>
      </c>
      <c r="L159" s="75">
        <f t="shared" si="19"/>
        <v>8.4705882352941178</v>
      </c>
      <c r="M159" s="76">
        <f>prodnorm53</f>
        <v>0</v>
      </c>
      <c r="N159" s="25">
        <f>dagwerk53</f>
        <v>0</v>
      </c>
      <c r="O159" s="73" t="s">
        <v>103</v>
      </c>
      <c r="P159" s="13">
        <f>uurtarief53</f>
        <v>0</v>
      </c>
      <c r="Q159" s="75" t="e">
        <f t="shared" si="20"/>
        <v>#DIV/0!</v>
      </c>
      <c r="R159" s="75" t="e">
        <f t="shared" si="21"/>
        <v>#DIV/0!</v>
      </c>
      <c r="S159" s="13" t="e">
        <f t="shared" si="22"/>
        <v>#DIV/0!</v>
      </c>
      <c r="T159" s="75" t="e">
        <f t="shared" si="23"/>
        <v>#DIV/0!</v>
      </c>
      <c r="U159" s="14" t="e">
        <f t="shared" si="24"/>
        <v>#DIV/0!</v>
      </c>
    </row>
    <row r="160" spans="1:21">
      <c r="A160" s="72" t="s">
        <v>296</v>
      </c>
      <c r="B160" s="73" t="s">
        <v>41</v>
      </c>
      <c r="C160" s="73" t="s">
        <v>558</v>
      </c>
      <c r="D160" s="73" t="s">
        <v>559</v>
      </c>
      <c r="E160" s="74" t="s">
        <v>560</v>
      </c>
      <c r="F160" s="73" t="s">
        <v>306</v>
      </c>
      <c r="G160" s="73" t="s">
        <v>243</v>
      </c>
      <c r="H160" s="73" t="s">
        <v>13</v>
      </c>
      <c r="I160" s="73" t="s">
        <v>219</v>
      </c>
      <c r="J160" s="73"/>
      <c r="K160" s="75">
        <v>48.5</v>
      </c>
      <c r="L160" s="75">
        <f t="shared" si="19"/>
        <v>22.823529411764707</v>
      </c>
      <c r="M160" s="76">
        <f>prodnorm34</f>
        <v>0</v>
      </c>
      <c r="N160" s="25">
        <f>dagwerk34</f>
        <v>0</v>
      </c>
      <c r="O160" s="73" t="s">
        <v>103</v>
      </c>
      <c r="P160" s="13">
        <f>uurtarief34</f>
        <v>0</v>
      </c>
      <c r="Q160" s="75" t="e">
        <f t="shared" si="20"/>
        <v>#DIV/0!</v>
      </c>
      <c r="R160" s="75" t="e">
        <f t="shared" si="21"/>
        <v>#DIV/0!</v>
      </c>
      <c r="S160" s="13" t="e">
        <f t="shared" si="22"/>
        <v>#DIV/0!</v>
      </c>
      <c r="T160" s="75" t="e">
        <f t="shared" si="23"/>
        <v>#DIV/0!</v>
      </c>
      <c r="U160" s="14" t="e">
        <f t="shared" si="24"/>
        <v>#DIV/0!</v>
      </c>
    </row>
    <row r="161" spans="1:21" ht="25.5">
      <c r="A161" s="72" t="s">
        <v>296</v>
      </c>
      <c r="B161" s="73" t="s">
        <v>41</v>
      </c>
      <c r="C161" s="73" t="s">
        <v>558</v>
      </c>
      <c r="D161" s="73" t="s">
        <v>561</v>
      </c>
      <c r="E161" s="74" t="s">
        <v>562</v>
      </c>
      <c r="F161" s="73" t="s">
        <v>335</v>
      </c>
      <c r="G161" s="73" t="s">
        <v>223</v>
      </c>
      <c r="H161" s="73" t="s">
        <v>13</v>
      </c>
      <c r="I161" s="73" t="s">
        <v>219</v>
      </c>
      <c r="J161" s="73"/>
      <c r="K161" s="75">
        <v>15.9</v>
      </c>
      <c r="L161" s="75">
        <f t="shared" si="19"/>
        <v>7.4823529411764707</v>
      </c>
      <c r="M161" s="76">
        <f>prodnorm20</f>
        <v>0</v>
      </c>
      <c r="N161" s="25">
        <f>dagwerk20</f>
        <v>0</v>
      </c>
      <c r="O161" s="73" t="s">
        <v>103</v>
      </c>
      <c r="P161" s="13">
        <f>uurtarief20</f>
        <v>0</v>
      </c>
      <c r="Q161" s="75" t="e">
        <f t="shared" si="20"/>
        <v>#DIV/0!</v>
      </c>
      <c r="R161" s="75" t="e">
        <f t="shared" si="21"/>
        <v>#DIV/0!</v>
      </c>
      <c r="S161" s="13" t="e">
        <f t="shared" si="22"/>
        <v>#DIV/0!</v>
      </c>
      <c r="T161" s="75" t="e">
        <f t="shared" si="23"/>
        <v>#DIV/0!</v>
      </c>
      <c r="U161" s="14" t="e">
        <f t="shared" si="24"/>
        <v>#DIV/0!</v>
      </c>
    </row>
    <row r="162" spans="1:21">
      <c r="A162" s="72" t="s">
        <v>296</v>
      </c>
      <c r="B162" s="73" t="s">
        <v>41</v>
      </c>
      <c r="C162" s="73" t="s">
        <v>558</v>
      </c>
      <c r="D162" s="73" t="s">
        <v>563</v>
      </c>
      <c r="E162" s="74" t="s">
        <v>564</v>
      </c>
      <c r="F162" s="73" t="s">
        <v>306</v>
      </c>
      <c r="G162" s="73" t="s">
        <v>243</v>
      </c>
      <c r="H162" s="73" t="s">
        <v>13</v>
      </c>
      <c r="I162" s="73" t="s">
        <v>219</v>
      </c>
      <c r="J162" s="73"/>
      <c r="K162" s="75">
        <v>40</v>
      </c>
      <c r="L162" s="75">
        <f t="shared" si="19"/>
        <v>18.823529411764707</v>
      </c>
      <c r="M162" s="76">
        <f>prodnorm34</f>
        <v>0</v>
      </c>
      <c r="N162" s="25">
        <f>dagwerk34</f>
        <v>0</v>
      </c>
      <c r="O162" s="73" t="s">
        <v>103</v>
      </c>
      <c r="P162" s="13">
        <f>uurtarief34</f>
        <v>0</v>
      </c>
      <c r="Q162" s="75" t="e">
        <f t="shared" si="20"/>
        <v>#DIV/0!</v>
      </c>
      <c r="R162" s="75" t="e">
        <f t="shared" si="21"/>
        <v>#DIV/0!</v>
      </c>
      <c r="S162" s="13" t="e">
        <f t="shared" si="22"/>
        <v>#DIV/0!</v>
      </c>
      <c r="T162" s="75" t="e">
        <f t="shared" si="23"/>
        <v>#DIV/0!</v>
      </c>
      <c r="U162" s="14" t="e">
        <f t="shared" si="24"/>
        <v>#DIV/0!</v>
      </c>
    </row>
    <row r="163" spans="1:21">
      <c r="A163" s="72" t="s">
        <v>296</v>
      </c>
      <c r="B163" s="73" t="s">
        <v>41</v>
      </c>
      <c r="C163" s="73" t="s">
        <v>558</v>
      </c>
      <c r="D163" s="73" t="s">
        <v>565</v>
      </c>
      <c r="E163" s="74" t="s">
        <v>566</v>
      </c>
      <c r="F163" s="73" t="s">
        <v>306</v>
      </c>
      <c r="G163" s="73" t="s">
        <v>243</v>
      </c>
      <c r="H163" s="73" t="s">
        <v>13</v>
      </c>
      <c r="I163" s="73" t="s">
        <v>219</v>
      </c>
      <c r="J163" s="73"/>
      <c r="K163" s="75">
        <v>66.2</v>
      </c>
      <c r="L163" s="75">
        <f t="shared" si="19"/>
        <v>31.152941176470588</v>
      </c>
      <c r="M163" s="76">
        <f>prodnorm34</f>
        <v>0</v>
      </c>
      <c r="N163" s="25">
        <f>dagwerk34</f>
        <v>0</v>
      </c>
      <c r="O163" s="73" t="s">
        <v>103</v>
      </c>
      <c r="P163" s="13">
        <f>uurtarief34</f>
        <v>0</v>
      </c>
      <c r="Q163" s="75" t="e">
        <f t="shared" si="20"/>
        <v>#DIV/0!</v>
      </c>
      <c r="R163" s="75" t="e">
        <f t="shared" si="21"/>
        <v>#DIV/0!</v>
      </c>
      <c r="S163" s="13" t="e">
        <f t="shared" si="22"/>
        <v>#DIV/0!</v>
      </c>
      <c r="T163" s="75" t="e">
        <f t="shared" si="23"/>
        <v>#DIV/0!</v>
      </c>
      <c r="U163" s="14" t="e">
        <f t="shared" si="24"/>
        <v>#DIV/0!</v>
      </c>
    </row>
    <row r="164" spans="1:21">
      <c r="A164" s="72" t="s">
        <v>296</v>
      </c>
      <c r="B164" s="73" t="s">
        <v>41</v>
      </c>
      <c r="C164" s="73" t="s">
        <v>558</v>
      </c>
      <c r="D164" s="73" t="s">
        <v>567</v>
      </c>
      <c r="E164" s="74" t="s">
        <v>568</v>
      </c>
      <c r="F164" s="73" t="s">
        <v>306</v>
      </c>
      <c r="G164" s="73" t="s">
        <v>268</v>
      </c>
      <c r="H164" s="73" t="s">
        <v>11</v>
      </c>
      <c r="I164" s="73" t="s">
        <v>219</v>
      </c>
      <c r="J164" s="73"/>
      <c r="K164" s="75">
        <v>65.400000000000006</v>
      </c>
      <c r="L164" s="75">
        <f t="shared" si="19"/>
        <v>51.294117647058826</v>
      </c>
      <c r="M164" s="76">
        <f>prodnorm58</f>
        <v>0</v>
      </c>
      <c r="N164" s="25">
        <f>dagwerk58</f>
        <v>0</v>
      </c>
      <c r="O164" s="73" t="s">
        <v>103</v>
      </c>
      <c r="P164" s="13">
        <f>uurtarief58</f>
        <v>0</v>
      </c>
      <c r="Q164" s="75" t="e">
        <f t="shared" si="20"/>
        <v>#DIV/0!</v>
      </c>
      <c r="R164" s="75" t="e">
        <f t="shared" si="21"/>
        <v>#DIV/0!</v>
      </c>
      <c r="S164" s="13" t="e">
        <f t="shared" si="22"/>
        <v>#DIV/0!</v>
      </c>
      <c r="T164" s="75" t="e">
        <f t="shared" si="23"/>
        <v>#DIV/0!</v>
      </c>
      <c r="U164" s="14" t="e">
        <f t="shared" si="24"/>
        <v>#DIV/0!</v>
      </c>
    </row>
    <row r="165" spans="1:21" ht="25.5">
      <c r="A165" s="72" t="s">
        <v>296</v>
      </c>
      <c r="B165" s="73" t="s">
        <v>41</v>
      </c>
      <c r="C165" s="73" t="s">
        <v>558</v>
      </c>
      <c r="D165" s="73" t="s">
        <v>569</v>
      </c>
      <c r="E165" s="74" t="s">
        <v>570</v>
      </c>
      <c r="F165" s="73" t="s">
        <v>306</v>
      </c>
      <c r="G165" s="73" t="s">
        <v>252</v>
      </c>
      <c r="H165" s="73" t="s">
        <v>11</v>
      </c>
      <c r="I165" s="73" t="s">
        <v>219</v>
      </c>
      <c r="J165" s="73"/>
      <c r="K165" s="75">
        <v>92.1</v>
      </c>
      <c r="L165" s="75">
        <f t="shared" si="19"/>
        <v>72.235294117647058</v>
      </c>
      <c r="M165" s="76">
        <f>prodnorm44</f>
        <v>0</v>
      </c>
      <c r="N165" s="25">
        <f>dagwerk44</f>
        <v>0</v>
      </c>
      <c r="O165" s="73" t="s">
        <v>103</v>
      </c>
      <c r="P165" s="13">
        <f>uurtarief44</f>
        <v>0</v>
      </c>
      <c r="Q165" s="75" t="e">
        <f t="shared" ref="Q165:Q173" si="25">IF(ISBLANK(M165),0,L165/M165)</f>
        <v>#DIV/0!</v>
      </c>
      <c r="R165" s="75" t="e">
        <f t="shared" ref="R165:R196" si="26">IF(ISBLANK(M165),0,Q165*N165)</f>
        <v>#DIV/0!</v>
      </c>
      <c r="S165" s="13" t="e">
        <f t="shared" si="22"/>
        <v>#DIV/0!</v>
      </c>
      <c r="T165" s="75" t="e">
        <f t="shared" si="23"/>
        <v>#DIV/0!</v>
      </c>
      <c r="U165" s="14" t="e">
        <f t="shared" si="24"/>
        <v>#DIV/0!</v>
      </c>
    </row>
    <row r="166" spans="1:21">
      <c r="A166" s="72" t="s">
        <v>296</v>
      </c>
      <c r="B166" s="73" t="s">
        <v>41</v>
      </c>
      <c r="C166" s="73" t="s">
        <v>558</v>
      </c>
      <c r="D166" s="73" t="s">
        <v>571</v>
      </c>
      <c r="E166" s="74" t="s">
        <v>572</v>
      </c>
      <c r="F166" s="73" t="s">
        <v>306</v>
      </c>
      <c r="G166" s="73" t="s">
        <v>243</v>
      </c>
      <c r="H166" s="73" t="s">
        <v>13</v>
      </c>
      <c r="I166" s="73" t="s">
        <v>219</v>
      </c>
      <c r="J166" s="73"/>
      <c r="K166" s="75">
        <v>47.5</v>
      </c>
      <c r="L166" s="75">
        <f t="shared" si="19"/>
        <v>22.352941176470587</v>
      </c>
      <c r="M166" s="76">
        <f>prodnorm34</f>
        <v>0</v>
      </c>
      <c r="N166" s="25">
        <f>dagwerk34</f>
        <v>0</v>
      </c>
      <c r="O166" s="73" t="s">
        <v>103</v>
      </c>
      <c r="P166" s="13">
        <f>uurtarief34</f>
        <v>0</v>
      </c>
      <c r="Q166" s="75" t="e">
        <f t="shared" si="25"/>
        <v>#DIV/0!</v>
      </c>
      <c r="R166" s="75" t="e">
        <f t="shared" si="26"/>
        <v>#DIV/0!</v>
      </c>
      <c r="S166" s="13" t="e">
        <f t="shared" si="22"/>
        <v>#DIV/0!</v>
      </c>
      <c r="T166" s="75" t="e">
        <f t="shared" si="23"/>
        <v>#DIV/0!</v>
      </c>
      <c r="U166" s="14" t="e">
        <f t="shared" si="24"/>
        <v>#DIV/0!</v>
      </c>
    </row>
    <row r="167" spans="1:21">
      <c r="A167" s="72" t="s">
        <v>296</v>
      </c>
      <c r="B167" s="73" t="s">
        <v>41</v>
      </c>
      <c r="C167" s="73" t="s">
        <v>558</v>
      </c>
      <c r="D167" s="73" t="s">
        <v>573</v>
      </c>
      <c r="E167" s="74" t="s">
        <v>574</v>
      </c>
      <c r="F167" s="73" t="s">
        <v>306</v>
      </c>
      <c r="G167" s="73" t="s">
        <v>243</v>
      </c>
      <c r="H167" s="73" t="s">
        <v>13</v>
      </c>
      <c r="I167" s="73" t="s">
        <v>219</v>
      </c>
      <c r="J167" s="73"/>
      <c r="K167" s="75">
        <v>47.5</v>
      </c>
      <c r="L167" s="75">
        <f t="shared" si="19"/>
        <v>22.352941176470587</v>
      </c>
      <c r="M167" s="76">
        <f>prodnorm34</f>
        <v>0</v>
      </c>
      <c r="N167" s="25">
        <f>dagwerk34</f>
        <v>0</v>
      </c>
      <c r="O167" s="73" t="s">
        <v>103</v>
      </c>
      <c r="P167" s="13">
        <f>uurtarief34</f>
        <v>0</v>
      </c>
      <c r="Q167" s="75" t="e">
        <f t="shared" si="25"/>
        <v>#DIV/0!</v>
      </c>
      <c r="R167" s="75" t="e">
        <f t="shared" si="26"/>
        <v>#DIV/0!</v>
      </c>
      <c r="S167" s="13" t="e">
        <f t="shared" si="22"/>
        <v>#DIV/0!</v>
      </c>
      <c r="T167" s="75" t="e">
        <f t="shared" si="23"/>
        <v>#DIV/0!</v>
      </c>
      <c r="U167" s="14" t="e">
        <f t="shared" si="24"/>
        <v>#DIV/0!</v>
      </c>
    </row>
    <row r="168" spans="1:21">
      <c r="A168" s="72" t="s">
        <v>296</v>
      </c>
      <c r="B168" s="73" t="s">
        <v>41</v>
      </c>
      <c r="C168" s="73" t="s">
        <v>558</v>
      </c>
      <c r="D168" s="73" t="s">
        <v>575</v>
      </c>
      <c r="E168" s="74" t="s">
        <v>576</v>
      </c>
      <c r="F168" s="73" t="s">
        <v>306</v>
      </c>
      <c r="G168" s="73" t="s">
        <v>243</v>
      </c>
      <c r="H168" s="73" t="s">
        <v>11</v>
      </c>
      <c r="I168" s="73" t="s">
        <v>219</v>
      </c>
      <c r="J168" s="73"/>
      <c r="K168" s="75">
        <v>148.4</v>
      </c>
      <c r="L168" s="75">
        <f t="shared" si="19"/>
        <v>116.3921568627451</v>
      </c>
      <c r="M168" s="76">
        <f>prodnorm35</f>
        <v>0</v>
      </c>
      <c r="N168" s="25">
        <f>dagwerk35</f>
        <v>0</v>
      </c>
      <c r="O168" s="73" t="s">
        <v>103</v>
      </c>
      <c r="P168" s="13">
        <f>uurtarief35</f>
        <v>0</v>
      </c>
      <c r="Q168" s="75" t="e">
        <f t="shared" si="25"/>
        <v>#DIV/0!</v>
      </c>
      <c r="R168" s="75" t="e">
        <f t="shared" si="26"/>
        <v>#DIV/0!</v>
      </c>
      <c r="S168" s="13" t="e">
        <f t="shared" si="22"/>
        <v>#DIV/0!</v>
      </c>
      <c r="T168" s="75" t="e">
        <f t="shared" si="23"/>
        <v>#DIV/0!</v>
      </c>
      <c r="U168" s="14" t="e">
        <f t="shared" si="24"/>
        <v>#DIV/0!</v>
      </c>
    </row>
    <row r="169" spans="1:21">
      <c r="A169" s="72" t="s">
        <v>296</v>
      </c>
      <c r="B169" s="73" t="s">
        <v>41</v>
      </c>
      <c r="C169" s="73" t="s">
        <v>558</v>
      </c>
      <c r="D169" s="73" t="s">
        <v>577</v>
      </c>
      <c r="E169" s="74" t="s">
        <v>578</v>
      </c>
      <c r="F169" s="73" t="s">
        <v>306</v>
      </c>
      <c r="G169" s="73" t="s">
        <v>243</v>
      </c>
      <c r="H169" s="73" t="s">
        <v>13</v>
      </c>
      <c r="I169" s="73" t="s">
        <v>219</v>
      </c>
      <c r="J169" s="73"/>
      <c r="K169" s="75">
        <v>49</v>
      </c>
      <c r="L169" s="75">
        <f t="shared" si="19"/>
        <v>23.058823529411764</v>
      </c>
      <c r="M169" s="76">
        <f>prodnorm34</f>
        <v>0</v>
      </c>
      <c r="N169" s="25">
        <f>dagwerk34</f>
        <v>0</v>
      </c>
      <c r="O169" s="73" t="s">
        <v>103</v>
      </c>
      <c r="P169" s="13">
        <f>uurtarief34</f>
        <v>0</v>
      </c>
      <c r="Q169" s="75" t="e">
        <f t="shared" si="25"/>
        <v>#DIV/0!</v>
      </c>
      <c r="R169" s="75" t="e">
        <f t="shared" si="26"/>
        <v>#DIV/0!</v>
      </c>
      <c r="S169" s="13" t="e">
        <f t="shared" si="22"/>
        <v>#DIV/0!</v>
      </c>
      <c r="T169" s="75" t="e">
        <f t="shared" si="23"/>
        <v>#DIV/0!</v>
      </c>
      <c r="U169" s="14" t="e">
        <f t="shared" si="24"/>
        <v>#DIV/0!</v>
      </c>
    </row>
    <row r="170" spans="1:21">
      <c r="A170" s="72" t="s">
        <v>296</v>
      </c>
      <c r="B170" s="73" t="s">
        <v>41</v>
      </c>
      <c r="C170" s="73" t="s">
        <v>558</v>
      </c>
      <c r="D170" s="73" t="s">
        <v>579</v>
      </c>
      <c r="E170" s="74" t="s">
        <v>580</v>
      </c>
      <c r="F170" s="73" t="s">
        <v>335</v>
      </c>
      <c r="G170" s="73" t="s">
        <v>223</v>
      </c>
      <c r="H170" s="73" t="s">
        <v>13</v>
      </c>
      <c r="I170" s="73" t="s">
        <v>219</v>
      </c>
      <c r="J170" s="73"/>
      <c r="K170" s="75">
        <v>15.2</v>
      </c>
      <c r="L170" s="75">
        <f t="shared" si="19"/>
        <v>7.1529411764705877</v>
      </c>
      <c r="M170" s="76">
        <f>prodnorm20</f>
        <v>0</v>
      </c>
      <c r="N170" s="25">
        <f>dagwerk20</f>
        <v>0</v>
      </c>
      <c r="O170" s="73" t="s">
        <v>103</v>
      </c>
      <c r="P170" s="13">
        <f>uurtarief20</f>
        <v>0</v>
      </c>
      <c r="Q170" s="75" t="e">
        <f t="shared" si="25"/>
        <v>#DIV/0!</v>
      </c>
      <c r="R170" s="75" t="e">
        <f t="shared" si="26"/>
        <v>#DIV/0!</v>
      </c>
      <c r="S170" s="13" t="e">
        <f t="shared" si="22"/>
        <v>#DIV/0!</v>
      </c>
      <c r="T170" s="75" t="e">
        <f t="shared" si="23"/>
        <v>#DIV/0!</v>
      </c>
      <c r="U170" s="14" t="e">
        <f t="shared" si="24"/>
        <v>#DIV/0!</v>
      </c>
    </row>
    <row r="171" spans="1:21">
      <c r="A171" s="72" t="s">
        <v>296</v>
      </c>
      <c r="B171" s="73" t="s">
        <v>41</v>
      </c>
      <c r="C171" s="73" t="s">
        <v>558</v>
      </c>
      <c r="D171" s="73" t="s">
        <v>581</v>
      </c>
      <c r="E171" s="74" t="s">
        <v>582</v>
      </c>
      <c r="F171" s="73" t="s">
        <v>306</v>
      </c>
      <c r="G171" s="73" t="s">
        <v>243</v>
      </c>
      <c r="H171" s="73" t="s">
        <v>13</v>
      </c>
      <c r="I171" s="73" t="s">
        <v>219</v>
      </c>
      <c r="J171" s="73"/>
      <c r="K171" s="75">
        <v>47.2</v>
      </c>
      <c r="L171" s="75">
        <f t="shared" si="19"/>
        <v>22.211764705882356</v>
      </c>
      <c r="M171" s="76">
        <f>prodnorm34</f>
        <v>0</v>
      </c>
      <c r="N171" s="25">
        <f>dagwerk34</f>
        <v>0</v>
      </c>
      <c r="O171" s="73" t="s">
        <v>103</v>
      </c>
      <c r="P171" s="13">
        <f>uurtarief34</f>
        <v>0</v>
      </c>
      <c r="Q171" s="75" t="e">
        <f t="shared" si="25"/>
        <v>#DIV/0!</v>
      </c>
      <c r="R171" s="75" t="e">
        <f t="shared" si="26"/>
        <v>#DIV/0!</v>
      </c>
      <c r="S171" s="13" t="e">
        <f t="shared" si="22"/>
        <v>#DIV/0!</v>
      </c>
      <c r="T171" s="75" t="e">
        <f t="shared" si="23"/>
        <v>#DIV/0!</v>
      </c>
      <c r="U171" s="14" t="e">
        <f t="shared" si="24"/>
        <v>#DIV/0!</v>
      </c>
    </row>
    <row r="172" spans="1:21">
      <c r="A172" s="72" t="s">
        <v>296</v>
      </c>
      <c r="B172" s="73" t="s">
        <v>41</v>
      </c>
      <c r="C172" s="73" t="s">
        <v>558</v>
      </c>
      <c r="D172" s="73" t="s">
        <v>583</v>
      </c>
      <c r="E172" s="74" t="s">
        <v>584</v>
      </c>
      <c r="F172" s="73" t="s">
        <v>365</v>
      </c>
      <c r="G172" s="73" t="s">
        <v>268</v>
      </c>
      <c r="H172" s="73" t="s">
        <v>11</v>
      </c>
      <c r="I172" s="73" t="s">
        <v>219</v>
      </c>
      <c r="J172" s="73"/>
      <c r="K172" s="75">
        <v>21.5</v>
      </c>
      <c r="L172" s="75">
        <f t="shared" si="19"/>
        <v>16.862745098039216</v>
      </c>
      <c r="M172" s="76">
        <f>prodnorm58</f>
        <v>0</v>
      </c>
      <c r="N172" s="25">
        <f>dagwerk58</f>
        <v>0</v>
      </c>
      <c r="O172" s="73" t="s">
        <v>103</v>
      </c>
      <c r="P172" s="13">
        <f>uurtarief58</f>
        <v>0</v>
      </c>
      <c r="Q172" s="75" t="e">
        <f t="shared" si="25"/>
        <v>#DIV/0!</v>
      </c>
      <c r="R172" s="75" t="e">
        <f t="shared" si="26"/>
        <v>#DIV/0!</v>
      </c>
      <c r="S172" s="13" t="e">
        <f t="shared" si="22"/>
        <v>#DIV/0!</v>
      </c>
      <c r="T172" s="75" t="e">
        <f t="shared" si="23"/>
        <v>#DIV/0!</v>
      </c>
      <c r="U172" s="14" t="e">
        <f t="shared" si="24"/>
        <v>#DIV/0!</v>
      </c>
    </row>
    <row r="173" spans="1:21">
      <c r="A173" s="72" t="s">
        <v>296</v>
      </c>
      <c r="B173" s="73" t="s">
        <v>41</v>
      </c>
      <c r="C173" s="73" t="s">
        <v>16</v>
      </c>
      <c r="D173" s="73" t="s">
        <v>585</v>
      </c>
      <c r="E173" s="74" t="s">
        <v>586</v>
      </c>
      <c r="F173" s="73" t="s">
        <v>306</v>
      </c>
      <c r="G173" s="73" t="s">
        <v>258</v>
      </c>
      <c r="H173" s="73" t="s">
        <v>13</v>
      </c>
      <c r="I173" s="73" t="s">
        <v>219</v>
      </c>
      <c r="J173" s="73"/>
      <c r="K173" s="75">
        <v>74.5</v>
      </c>
      <c r="L173" s="75">
        <f t="shared" si="19"/>
        <v>35.058823529411761</v>
      </c>
      <c r="M173" s="76">
        <f>prodnorm51</f>
        <v>0</v>
      </c>
      <c r="N173" s="25">
        <f>dagwerk51</f>
        <v>0</v>
      </c>
      <c r="O173" s="73" t="s">
        <v>103</v>
      </c>
      <c r="P173" s="13">
        <f>uurtarief51</f>
        <v>0</v>
      </c>
      <c r="Q173" s="75" t="e">
        <f t="shared" si="25"/>
        <v>#DIV/0!</v>
      </c>
      <c r="R173" s="75" t="e">
        <f t="shared" si="26"/>
        <v>#DIV/0!</v>
      </c>
      <c r="S173" s="13" t="e">
        <f t="shared" si="22"/>
        <v>#DIV/0!</v>
      </c>
      <c r="T173" s="75" t="e">
        <f t="shared" si="23"/>
        <v>#DIV/0!</v>
      </c>
      <c r="U173" s="14" t="e">
        <f t="shared" si="24"/>
        <v>#DIV/0!</v>
      </c>
    </row>
    <row r="174" spans="1:21">
      <c r="A174" s="72" t="s">
        <v>296</v>
      </c>
      <c r="B174" s="73" t="s">
        <v>41</v>
      </c>
      <c r="C174" s="73" t="s">
        <v>16</v>
      </c>
      <c r="D174" s="73" t="s">
        <v>587</v>
      </c>
      <c r="E174" s="74" t="s">
        <v>588</v>
      </c>
      <c r="F174" s="73" t="s">
        <v>306</v>
      </c>
      <c r="G174" s="73" t="s">
        <v>272</v>
      </c>
      <c r="H174" s="73" t="s">
        <v>11</v>
      </c>
      <c r="I174" s="73" t="s">
        <v>273</v>
      </c>
      <c r="J174" s="73"/>
      <c r="K174" s="75">
        <v>0.15</v>
      </c>
      <c r="L174" s="75">
        <f t="shared" si="19"/>
        <v>0.11764705882352941</v>
      </c>
      <c r="M174" s="76"/>
      <c r="N174" s="77"/>
      <c r="O174" s="73" t="s">
        <v>275</v>
      </c>
      <c r="P174" s="13">
        <f>uurtarief15</f>
        <v>0</v>
      </c>
      <c r="Q174" s="75">
        <f>L174</f>
        <v>0.11764705882352941</v>
      </c>
      <c r="R174" s="78"/>
      <c r="S174" s="13">
        <f t="shared" si="22"/>
        <v>0</v>
      </c>
      <c r="T174" s="75">
        <f t="shared" si="23"/>
        <v>30</v>
      </c>
      <c r="U174" s="14">
        <f t="shared" si="24"/>
        <v>0</v>
      </c>
    </row>
    <row r="175" spans="1:21">
      <c r="A175" s="72" t="s">
        <v>296</v>
      </c>
      <c r="B175" s="73" t="s">
        <v>41</v>
      </c>
      <c r="C175" s="73" t="s">
        <v>16</v>
      </c>
      <c r="D175" s="73" t="s">
        <v>587</v>
      </c>
      <c r="E175" s="74" t="s">
        <v>588</v>
      </c>
      <c r="F175" s="73" t="s">
        <v>306</v>
      </c>
      <c r="G175" s="73" t="s">
        <v>243</v>
      </c>
      <c r="H175" s="73" t="s">
        <v>11</v>
      </c>
      <c r="I175" s="73" t="s">
        <v>219</v>
      </c>
      <c r="J175" s="73"/>
      <c r="K175" s="75">
        <v>48.5</v>
      </c>
      <c r="L175" s="75">
        <f t="shared" si="19"/>
        <v>38.03921568627451</v>
      </c>
      <c r="M175" s="76">
        <f>prodnorm35</f>
        <v>0</v>
      </c>
      <c r="N175" s="25">
        <f>dagwerk35</f>
        <v>0</v>
      </c>
      <c r="O175" s="73" t="s">
        <v>103</v>
      </c>
      <c r="P175" s="13">
        <f>uurtarief35</f>
        <v>0</v>
      </c>
      <c r="Q175" s="75" t="e">
        <f t="shared" ref="Q175:Q206" si="27">IF(ISBLANK(M175),0,L175/M175)</f>
        <v>#DIV/0!</v>
      </c>
      <c r="R175" s="75" t="e">
        <f t="shared" ref="R175:R206" si="28">IF(ISBLANK(M175),0,Q175*N175)</f>
        <v>#DIV/0!</v>
      </c>
      <c r="S175" s="13" t="e">
        <f t="shared" si="22"/>
        <v>#DIV/0!</v>
      </c>
      <c r="T175" s="75" t="e">
        <f t="shared" si="23"/>
        <v>#DIV/0!</v>
      </c>
      <c r="U175" s="14" t="e">
        <f t="shared" si="24"/>
        <v>#DIV/0!</v>
      </c>
    </row>
    <row r="176" spans="1:21">
      <c r="A176" s="72" t="s">
        <v>296</v>
      </c>
      <c r="B176" s="73" t="s">
        <v>41</v>
      </c>
      <c r="C176" s="73" t="s">
        <v>16</v>
      </c>
      <c r="D176" s="73" t="s">
        <v>589</v>
      </c>
      <c r="E176" s="74" t="s">
        <v>590</v>
      </c>
      <c r="F176" s="73" t="s">
        <v>365</v>
      </c>
      <c r="G176" s="73" t="s">
        <v>268</v>
      </c>
      <c r="H176" s="73" t="s">
        <v>11</v>
      </c>
      <c r="I176" s="73" t="s">
        <v>219</v>
      </c>
      <c r="J176" s="73"/>
      <c r="K176" s="75">
        <v>21.5</v>
      </c>
      <c r="L176" s="75">
        <f t="shared" si="19"/>
        <v>16.862745098039216</v>
      </c>
      <c r="M176" s="76">
        <f>prodnorm58</f>
        <v>0</v>
      </c>
      <c r="N176" s="25">
        <f>dagwerk58</f>
        <v>0</v>
      </c>
      <c r="O176" s="73" t="s">
        <v>103</v>
      </c>
      <c r="P176" s="13">
        <f>uurtarief58</f>
        <v>0</v>
      </c>
      <c r="Q176" s="75" t="e">
        <f t="shared" si="27"/>
        <v>#DIV/0!</v>
      </c>
      <c r="R176" s="75" t="e">
        <f t="shared" si="28"/>
        <v>#DIV/0!</v>
      </c>
      <c r="S176" s="13" t="e">
        <f t="shared" si="22"/>
        <v>#DIV/0!</v>
      </c>
      <c r="T176" s="75" t="e">
        <f t="shared" si="23"/>
        <v>#DIV/0!</v>
      </c>
      <c r="U176" s="14" t="e">
        <f t="shared" si="24"/>
        <v>#DIV/0!</v>
      </c>
    </row>
    <row r="177" spans="1:21">
      <c r="A177" s="72" t="s">
        <v>296</v>
      </c>
      <c r="B177" s="73" t="s">
        <v>41</v>
      </c>
      <c r="C177" s="73" t="s">
        <v>16</v>
      </c>
      <c r="D177" s="73" t="s">
        <v>591</v>
      </c>
      <c r="E177" s="74" t="s">
        <v>592</v>
      </c>
      <c r="F177" s="73" t="s">
        <v>306</v>
      </c>
      <c r="G177" s="73" t="s">
        <v>258</v>
      </c>
      <c r="H177" s="73" t="s">
        <v>13</v>
      </c>
      <c r="I177" s="73" t="s">
        <v>219</v>
      </c>
      <c r="J177" s="73"/>
      <c r="K177" s="75">
        <v>73.900000000000006</v>
      </c>
      <c r="L177" s="75">
        <f t="shared" si="19"/>
        <v>34.776470588235298</v>
      </c>
      <c r="M177" s="76">
        <f>prodnorm51</f>
        <v>0</v>
      </c>
      <c r="N177" s="25">
        <f>dagwerk51</f>
        <v>0</v>
      </c>
      <c r="O177" s="73" t="s">
        <v>103</v>
      </c>
      <c r="P177" s="13">
        <f>uurtarief51</f>
        <v>0</v>
      </c>
      <c r="Q177" s="75" t="e">
        <f t="shared" si="27"/>
        <v>#DIV/0!</v>
      </c>
      <c r="R177" s="75" t="e">
        <f t="shared" si="28"/>
        <v>#DIV/0!</v>
      </c>
      <c r="S177" s="13" t="e">
        <f t="shared" si="22"/>
        <v>#DIV/0!</v>
      </c>
      <c r="T177" s="75" t="e">
        <f t="shared" si="23"/>
        <v>#DIV/0!</v>
      </c>
      <c r="U177" s="14" t="e">
        <f t="shared" si="24"/>
        <v>#DIV/0!</v>
      </c>
    </row>
    <row r="178" spans="1:21">
      <c r="A178" s="72" t="s">
        <v>296</v>
      </c>
      <c r="B178" s="73" t="s">
        <v>41</v>
      </c>
      <c r="C178" s="73" t="s">
        <v>16</v>
      </c>
      <c r="D178" s="73" t="s">
        <v>593</v>
      </c>
      <c r="E178" s="74" t="s">
        <v>594</v>
      </c>
      <c r="F178" s="73" t="s">
        <v>306</v>
      </c>
      <c r="G178" s="73" t="s">
        <v>221</v>
      </c>
      <c r="H178" s="73" t="s">
        <v>13</v>
      </c>
      <c r="I178" s="73" t="s">
        <v>219</v>
      </c>
      <c r="J178" s="73"/>
      <c r="K178" s="75">
        <v>24.5</v>
      </c>
      <c r="L178" s="75">
        <f t="shared" si="19"/>
        <v>11.529411764705882</v>
      </c>
      <c r="M178" s="76">
        <f>prodnorm17</f>
        <v>0</v>
      </c>
      <c r="N178" s="25">
        <f>dagwerk17</f>
        <v>0</v>
      </c>
      <c r="O178" s="73" t="s">
        <v>103</v>
      </c>
      <c r="P178" s="13">
        <f>uurtarief17</f>
        <v>0</v>
      </c>
      <c r="Q178" s="75" t="e">
        <f t="shared" si="27"/>
        <v>#DIV/0!</v>
      </c>
      <c r="R178" s="75" t="e">
        <f t="shared" si="28"/>
        <v>#DIV/0!</v>
      </c>
      <c r="S178" s="13" t="e">
        <f t="shared" si="22"/>
        <v>#DIV/0!</v>
      </c>
      <c r="T178" s="75" t="e">
        <f t="shared" si="23"/>
        <v>#DIV/0!</v>
      </c>
      <c r="U178" s="14" t="e">
        <f t="shared" si="24"/>
        <v>#DIV/0!</v>
      </c>
    </row>
    <row r="179" spans="1:21">
      <c r="A179" s="72" t="s">
        <v>296</v>
      </c>
      <c r="B179" s="73" t="s">
        <v>41</v>
      </c>
      <c r="C179" s="73" t="s">
        <v>16</v>
      </c>
      <c r="D179" s="73" t="s">
        <v>595</v>
      </c>
      <c r="E179" s="74" t="s">
        <v>596</v>
      </c>
      <c r="F179" s="73" t="s">
        <v>306</v>
      </c>
      <c r="G179" s="73" t="s">
        <v>243</v>
      </c>
      <c r="H179" s="73" t="s">
        <v>13</v>
      </c>
      <c r="I179" s="73" t="s">
        <v>219</v>
      </c>
      <c r="J179" s="73"/>
      <c r="K179" s="75">
        <v>50.2</v>
      </c>
      <c r="L179" s="75">
        <f t="shared" si="19"/>
        <v>23.623529411764707</v>
      </c>
      <c r="M179" s="76">
        <f>prodnorm34</f>
        <v>0</v>
      </c>
      <c r="N179" s="25">
        <f>dagwerk34</f>
        <v>0</v>
      </c>
      <c r="O179" s="73" t="s">
        <v>103</v>
      </c>
      <c r="P179" s="13">
        <f>uurtarief34</f>
        <v>0</v>
      </c>
      <c r="Q179" s="75" t="e">
        <f t="shared" si="27"/>
        <v>#DIV/0!</v>
      </c>
      <c r="R179" s="75" t="e">
        <f t="shared" si="28"/>
        <v>#DIV/0!</v>
      </c>
      <c r="S179" s="13" t="e">
        <f t="shared" si="22"/>
        <v>#DIV/0!</v>
      </c>
      <c r="T179" s="75" t="e">
        <f t="shared" si="23"/>
        <v>#DIV/0!</v>
      </c>
      <c r="U179" s="14" t="e">
        <f t="shared" si="24"/>
        <v>#DIV/0!</v>
      </c>
    </row>
    <row r="180" spans="1:21">
      <c r="A180" s="72" t="s">
        <v>296</v>
      </c>
      <c r="B180" s="73" t="s">
        <v>41</v>
      </c>
      <c r="C180" s="73" t="s">
        <v>16</v>
      </c>
      <c r="D180" s="73" t="s">
        <v>597</v>
      </c>
      <c r="E180" s="74" t="s">
        <v>598</v>
      </c>
      <c r="F180" s="73" t="s">
        <v>306</v>
      </c>
      <c r="G180" s="73" t="s">
        <v>221</v>
      </c>
      <c r="H180" s="73" t="s">
        <v>13</v>
      </c>
      <c r="I180" s="73" t="s">
        <v>219</v>
      </c>
      <c r="J180" s="73"/>
      <c r="K180" s="75">
        <v>24.5</v>
      </c>
      <c r="L180" s="75">
        <f t="shared" si="19"/>
        <v>11.529411764705882</v>
      </c>
      <c r="M180" s="76">
        <f>prodnorm17</f>
        <v>0</v>
      </c>
      <c r="N180" s="25">
        <f>dagwerk17</f>
        <v>0</v>
      </c>
      <c r="O180" s="73" t="s">
        <v>103</v>
      </c>
      <c r="P180" s="13">
        <f>uurtarief17</f>
        <v>0</v>
      </c>
      <c r="Q180" s="75" t="e">
        <f t="shared" si="27"/>
        <v>#DIV/0!</v>
      </c>
      <c r="R180" s="75" t="e">
        <f t="shared" si="28"/>
        <v>#DIV/0!</v>
      </c>
      <c r="S180" s="13" t="e">
        <f t="shared" si="22"/>
        <v>#DIV/0!</v>
      </c>
      <c r="T180" s="75" t="e">
        <f t="shared" si="23"/>
        <v>#DIV/0!</v>
      </c>
      <c r="U180" s="14" t="e">
        <f t="shared" si="24"/>
        <v>#DIV/0!</v>
      </c>
    </row>
    <row r="181" spans="1:21" ht="25.5">
      <c r="A181" s="72" t="s">
        <v>296</v>
      </c>
      <c r="B181" s="73" t="s">
        <v>41</v>
      </c>
      <c r="C181" s="73" t="s">
        <v>16</v>
      </c>
      <c r="D181" s="73" t="s">
        <v>599</v>
      </c>
      <c r="E181" s="74" t="s">
        <v>600</v>
      </c>
      <c r="F181" s="73" t="s">
        <v>306</v>
      </c>
      <c r="G181" s="73" t="s">
        <v>258</v>
      </c>
      <c r="H181" s="73" t="s">
        <v>13</v>
      </c>
      <c r="I181" s="73" t="s">
        <v>219</v>
      </c>
      <c r="J181" s="73"/>
      <c r="K181" s="75">
        <v>83.6</v>
      </c>
      <c r="L181" s="75">
        <f t="shared" si="19"/>
        <v>39.341176470588231</v>
      </c>
      <c r="M181" s="76">
        <f>prodnorm51</f>
        <v>0</v>
      </c>
      <c r="N181" s="25">
        <f>dagwerk51</f>
        <v>0</v>
      </c>
      <c r="O181" s="73" t="s">
        <v>103</v>
      </c>
      <c r="P181" s="13">
        <f>uurtarief51</f>
        <v>0</v>
      </c>
      <c r="Q181" s="75" t="e">
        <f t="shared" si="27"/>
        <v>#DIV/0!</v>
      </c>
      <c r="R181" s="75" t="e">
        <f t="shared" si="28"/>
        <v>#DIV/0!</v>
      </c>
      <c r="S181" s="13" t="e">
        <f t="shared" si="22"/>
        <v>#DIV/0!</v>
      </c>
      <c r="T181" s="75" t="e">
        <f t="shared" si="23"/>
        <v>#DIV/0!</v>
      </c>
      <c r="U181" s="14" t="e">
        <f t="shared" si="24"/>
        <v>#DIV/0!</v>
      </c>
    </row>
    <row r="182" spans="1:21">
      <c r="A182" s="72" t="s">
        <v>296</v>
      </c>
      <c r="B182" s="73" t="s">
        <v>41</v>
      </c>
      <c r="C182" s="73" t="s">
        <v>16</v>
      </c>
      <c r="D182" s="73" t="s">
        <v>601</v>
      </c>
      <c r="E182" s="74" t="s">
        <v>602</v>
      </c>
      <c r="F182" s="73" t="s">
        <v>306</v>
      </c>
      <c r="G182" s="73" t="s">
        <v>268</v>
      </c>
      <c r="H182" s="73" t="s">
        <v>11</v>
      </c>
      <c r="I182" s="73" t="s">
        <v>219</v>
      </c>
      <c r="J182" s="73"/>
      <c r="K182" s="75">
        <v>81.400000000000006</v>
      </c>
      <c r="L182" s="75">
        <f t="shared" si="19"/>
        <v>63.843137254901961</v>
      </c>
      <c r="M182" s="76">
        <f>prodnorm58</f>
        <v>0</v>
      </c>
      <c r="N182" s="25">
        <f>dagwerk58</f>
        <v>0</v>
      </c>
      <c r="O182" s="73" t="s">
        <v>103</v>
      </c>
      <c r="P182" s="13">
        <f>uurtarief58</f>
        <v>0</v>
      </c>
      <c r="Q182" s="75" t="e">
        <f t="shared" si="27"/>
        <v>#DIV/0!</v>
      </c>
      <c r="R182" s="75" t="e">
        <f t="shared" si="28"/>
        <v>#DIV/0!</v>
      </c>
      <c r="S182" s="13" t="e">
        <f t="shared" si="22"/>
        <v>#DIV/0!</v>
      </c>
      <c r="T182" s="75" t="e">
        <f t="shared" si="23"/>
        <v>#DIV/0!</v>
      </c>
      <c r="U182" s="14" t="e">
        <f t="shared" si="24"/>
        <v>#DIV/0!</v>
      </c>
    </row>
    <row r="183" spans="1:21">
      <c r="A183" s="72" t="s">
        <v>296</v>
      </c>
      <c r="B183" s="73" t="s">
        <v>41</v>
      </c>
      <c r="C183" s="73" t="s">
        <v>16</v>
      </c>
      <c r="D183" s="73" t="s">
        <v>603</v>
      </c>
      <c r="E183" s="74" t="s">
        <v>604</v>
      </c>
      <c r="F183" s="73" t="s">
        <v>306</v>
      </c>
      <c r="G183" s="73" t="s">
        <v>221</v>
      </c>
      <c r="H183" s="73" t="s">
        <v>13</v>
      </c>
      <c r="I183" s="73" t="s">
        <v>219</v>
      </c>
      <c r="J183" s="73"/>
      <c r="K183" s="75">
        <v>9.6999999999999993</v>
      </c>
      <c r="L183" s="75">
        <f t="shared" si="19"/>
        <v>4.5647058823529409</v>
      </c>
      <c r="M183" s="76">
        <f>prodnorm17</f>
        <v>0</v>
      </c>
      <c r="N183" s="25">
        <f>dagwerk17</f>
        <v>0</v>
      </c>
      <c r="O183" s="73" t="s">
        <v>103</v>
      </c>
      <c r="P183" s="13">
        <f>uurtarief17</f>
        <v>0</v>
      </c>
      <c r="Q183" s="75" t="e">
        <f t="shared" si="27"/>
        <v>#DIV/0!</v>
      </c>
      <c r="R183" s="75" t="e">
        <f t="shared" si="28"/>
        <v>#DIV/0!</v>
      </c>
      <c r="S183" s="13" t="e">
        <f t="shared" si="22"/>
        <v>#DIV/0!</v>
      </c>
      <c r="T183" s="75" t="e">
        <f t="shared" si="23"/>
        <v>#DIV/0!</v>
      </c>
      <c r="U183" s="14" t="e">
        <f t="shared" si="24"/>
        <v>#DIV/0!</v>
      </c>
    </row>
    <row r="184" spans="1:21">
      <c r="A184" s="72" t="s">
        <v>296</v>
      </c>
      <c r="B184" s="73" t="s">
        <v>41</v>
      </c>
      <c r="C184" s="73" t="s">
        <v>16</v>
      </c>
      <c r="D184" s="73" t="s">
        <v>605</v>
      </c>
      <c r="E184" s="74" t="s">
        <v>606</v>
      </c>
      <c r="F184" s="73" t="s">
        <v>607</v>
      </c>
      <c r="G184" s="73" t="s">
        <v>252</v>
      </c>
      <c r="H184" s="73" t="s">
        <v>13</v>
      </c>
      <c r="I184" s="73" t="s">
        <v>219</v>
      </c>
      <c r="J184" s="73"/>
      <c r="K184" s="75">
        <v>58</v>
      </c>
      <c r="L184" s="75">
        <f t="shared" si="19"/>
        <v>27.294117647058822</v>
      </c>
      <c r="M184" s="76">
        <f>prodnorm43</f>
        <v>0</v>
      </c>
      <c r="N184" s="25">
        <f>dagwerk43</f>
        <v>0</v>
      </c>
      <c r="O184" s="73" t="s">
        <v>103</v>
      </c>
      <c r="P184" s="13">
        <f>uurtarief43</f>
        <v>0</v>
      </c>
      <c r="Q184" s="75" t="e">
        <f t="shared" si="27"/>
        <v>#DIV/0!</v>
      </c>
      <c r="R184" s="75" t="e">
        <f t="shared" si="28"/>
        <v>#DIV/0!</v>
      </c>
      <c r="S184" s="13" t="e">
        <f t="shared" si="22"/>
        <v>#DIV/0!</v>
      </c>
      <c r="T184" s="75" t="e">
        <f t="shared" si="23"/>
        <v>#DIV/0!</v>
      </c>
      <c r="U184" s="14" t="e">
        <f t="shared" si="24"/>
        <v>#DIV/0!</v>
      </c>
    </row>
    <row r="185" spans="1:21">
      <c r="A185" s="72" t="s">
        <v>296</v>
      </c>
      <c r="B185" s="73" t="s">
        <v>41</v>
      </c>
      <c r="C185" s="73" t="s">
        <v>16</v>
      </c>
      <c r="D185" s="73" t="s">
        <v>608</v>
      </c>
      <c r="E185" s="74" t="s">
        <v>609</v>
      </c>
      <c r="F185" s="73" t="s">
        <v>306</v>
      </c>
      <c r="G185" s="73" t="s">
        <v>252</v>
      </c>
      <c r="H185" s="73" t="s">
        <v>13</v>
      </c>
      <c r="I185" s="73" t="s">
        <v>219</v>
      </c>
      <c r="J185" s="73"/>
      <c r="K185" s="75">
        <v>5.2</v>
      </c>
      <c r="L185" s="75">
        <f t="shared" si="19"/>
        <v>2.447058823529412</v>
      </c>
      <c r="M185" s="76">
        <f>prodnorm43</f>
        <v>0</v>
      </c>
      <c r="N185" s="25">
        <f>dagwerk43</f>
        <v>0</v>
      </c>
      <c r="O185" s="73" t="s">
        <v>103</v>
      </c>
      <c r="P185" s="13">
        <f>uurtarief43</f>
        <v>0</v>
      </c>
      <c r="Q185" s="75" t="e">
        <f t="shared" si="27"/>
        <v>#DIV/0!</v>
      </c>
      <c r="R185" s="75" t="e">
        <f t="shared" si="28"/>
        <v>#DIV/0!</v>
      </c>
      <c r="S185" s="13" t="e">
        <f t="shared" si="22"/>
        <v>#DIV/0!</v>
      </c>
      <c r="T185" s="75" t="e">
        <f t="shared" si="23"/>
        <v>#DIV/0!</v>
      </c>
      <c r="U185" s="14" t="e">
        <f t="shared" si="24"/>
        <v>#DIV/0!</v>
      </c>
    </row>
    <row r="186" spans="1:21">
      <c r="A186" s="72" t="s">
        <v>296</v>
      </c>
      <c r="B186" s="73" t="s">
        <v>41</v>
      </c>
      <c r="C186" s="73" t="s">
        <v>16</v>
      </c>
      <c r="D186" s="73" t="s">
        <v>610</v>
      </c>
      <c r="E186" s="74" t="s">
        <v>611</v>
      </c>
      <c r="F186" s="73" t="s">
        <v>306</v>
      </c>
      <c r="G186" s="73" t="s">
        <v>221</v>
      </c>
      <c r="H186" s="73" t="s">
        <v>13</v>
      </c>
      <c r="I186" s="73" t="s">
        <v>219</v>
      </c>
      <c r="J186" s="73"/>
      <c r="K186" s="75">
        <v>24.7</v>
      </c>
      <c r="L186" s="75">
        <f t="shared" si="19"/>
        <v>11.623529411764705</v>
      </c>
      <c r="M186" s="76">
        <f>prodnorm17</f>
        <v>0</v>
      </c>
      <c r="N186" s="25">
        <f>dagwerk17</f>
        <v>0</v>
      </c>
      <c r="O186" s="73" t="s">
        <v>103</v>
      </c>
      <c r="P186" s="13">
        <f>uurtarief17</f>
        <v>0</v>
      </c>
      <c r="Q186" s="75" t="e">
        <f t="shared" si="27"/>
        <v>#DIV/0!</v>
      </c>
      <c r="R186" s="75" t="e">
        <f t="shared" si="28"/>
        <v>#DIV/0!</v>
      </c>
      <c r="S186" s="13" t="e">
        <f t="shared" si="22"/>
        <v>#DIV/0!</v>
      </c>
      <c r="T186" s="75" t="e">
        <f t="shared" si="23"/>
        <v>#DIV/0!</v>
      </c>
      <c r="U186" s="14" t="e">
        <f t="shared" si="24"/>
        <v>#DIV/0!</v>
      </c>
    </row>
    <row r="187" spans="1:21">
      <c r="A187" s="72" t="s">
        <v>296</v>
      </c>
      <c r="B187" s="73" t="s">
        <v>41</v>
      </c>
      <c r="C187" s="73" t="s">
        <v>16</v>
      </c>
      <c r="D187" s="73" t="s">
        <v>612</v>
      </c>
      <c r="E187" s="74" t="s">
        <v>613</v>
      </c>
      <c r="F187" s="73" t="s">
        <v>306</v>
      </c>
      <c r="G187" s="73" t="s">
        <v>258</v>
      </c>
      <c r="H187" s="73" t="s">
        <v>13</v>
      </c>
      <c r="I187" s="73" t="s">
        <v>219</v>
      </c>
      <c r="J187" s="73"/>
      <c r="K187" s="75">
        <v>75.099999999999994</v>
      </c>
      <c r="L187" s="75">
        <f t="shared" si="19"/>
        <v>35.341176470588231</v>
      </c>
      <c r="M187" s="76">
        <f>prodnorm51</f>
        <v>0</v>
      </c>
      <c r="N187" s="25">
        <f>dagwerk51</f>
        <v>0</v>
      </c>
      <c r="O187" s="73" t="s">
        <v>103</v>
      </c>
      <c r="P187" s="13">
        <f>uurtarief51</f>
        <v>0</v>
      </c>
      <c r="Q187" s="75" t="e">
        <f t="shared" si="27"/>
        <v>#DIV/0!</v>
      </c>
      <c r="R187" s="75" t="e">
        <f t="shared" si="28"/>
        <v>#DIV/0!</v>
      </c>
      <c r="S187" s="13" t="e">
        <f t="shared" si="22"/>
        <v>#DIV/0!</v>
      </c>
      <c r="T187" s="75" t="e">
        <f t="shared" si="23"/>
        <v>#DIV/0!</v>
      </c>
      <c r="U187" s="14" t="e">
        <f t="shared" si="24"/>
        <v>#DIV/0!</v>
      </c>
    </row>
    <row r="188" spans="1:21">
      <c r="A188" s="72" t="s">
        <v>296</v>
      </c>
      <c r="B188" s="73" t="s">
        <v>41</v>
      </c>
      <c r="C188" s="73" t="s">
        <v>16</v>
      </c>
      <c r="D188" s="73" t="s">
        <v>614</v>
      </c>
      <c r="E188" s="74" t="s">
        <v>615</v>
      </c>
      <c r="F188" s="73" t="s">
        <v>306</v>
      </c>
      <c r="G188" s="73" t="s">
        <v>243</v>
      </c>
      <c r="H188" s="73" t="s">
        <v>13</v>
      </c>
      <c r="I188" s="73" t="s">
        <v>219</v>
      </c>
      <c r="J188" s="73"/>
      <c r="K188" s="75">
        <v>48.8</v>
      </c>
      <c r="L188" s="75">
        <f t="shared" si="19"/>
        <v>22.964705882352938</v>
      </c>
      <c r="M188" s="76">
        <f>prodnorm34</f>
        <v>0</v>
      </c>
      <c r="N188" s="25">
        <f>dagwerk34</f>
        <v>0</v>
      </c>
      <c r="O188" s="73" t="s">
        <v>103</v>
      </c>
      <c r="P188" s="13">
        <f>uurtarief34</f>
        <v>0</v>
      </c>
      <c r="Q188" s="75" t="e">
        <f t="shared" si="27"/>
        <v>#DIV/0!</v>
      </c>
      <c r="R188" s="75" t="e">
        <f t="shared" si="28"/>
        <v>#DIV/0!</v>
      </c>
      <c r="S188" s="13" t="e">
        <f t="shared" si="22"/>
        <v>#DIV/0!</v>
      </c>
      <c r="T188" s="75" t="e">
        <f t="shared" si="23"/>
        <v>#DIV/0!</v>
      </c>
      <c r="U188" s="14" t="e">
        <f t="shared" si="24"/>
        <v>#DIV/0!</v>
      </c>
    </row>
    <row r="189" spans="1:21" ht="25.5">
      <c r="A189" s="72" t="s">
        <v>296</v>
      </c>
      <c r="B189" s="73" t="s">
        <v>41</v>
      </c>
      <c r="C189" s="73" t="s">
        <v>16</v>
      </c>
      <c r="D189" s="73" t="s">
        <v>616</v>
      </c>
      <c r="E189" s="74" t="s">
        <v>617</v>
      </c>
      <c r="F189" s="73" t="s">
        <v>303</v>
      </c>
      <c r="G189" s="73" t="s">
        <v>260</v>
      </c>
      <c r="H189" s="73" t="s">
        <v>11</v>
      </c>
      <c r="I189" s="73" t="s">
        <v>219</v>
      </c>
      <c r="J189" s="73"/>
      <c r="K189" s="75">
        <v>11</v>
      </c>
      <c r="L189" s="75">
        <f t="shared" si="19"/>
        <v>8.6274509803921564</v>
      </c>
      <c r="M189" s="76">
        <f>prodnorm53</f>
        <v>0</v>
      </c>
      <c r="N189" s="25">
        <f>dagwerk53</f>
        <v>0</v>
      </c>
      <c r="O189" s="73" t="s">
        <v>103</v>
      </c>
      <c r="P189" s="13">
        <f>uurtarief53</f>
        <v>0</v>
      </c>
      <c r="Q189" s="75" t="e">
        <f t="shared" si="27"/>
        <v>#DIV/0!</v>
      </c>
      <c r="R189" s="75" t="e">
        <f t="shared" si="28"/>
        <v>#DIV/0!</v>
      </c>
      <c r="S189" s="13" t="e">
        <f t="shared" si="22"/>
        <v>#DIV/0!</v>
      </c>
      <c r="T189" s="75" t="e">
        <f t="shared" si="23"/>
        <v>#DIV/0!</v>
      </c>
      <c r="U189" s="14" t="e">
        <f t="shared" si="24"/>
        <v>#DIV/0!</v>
      </c>
    </row>
    <row r="190" spans="1:21" ht="25.5">
      <c r="A190" s="72" t="s">
        <v>296</v>
      </c>
      <c r="B190" s="73" t="s">
        <v>41</v>
      </c>
      <c r="C190" s="73" t="s">
        <v>16</v>
      </c>
      <c r="D190" s="73" t="s">
        <v>618</v>
      </c>
      <c r="E190" s="74" t="s">
        <v>619</v>
      </c>
      <c r="F190" s="73" t="s">
        <v>303</v>
      </c>
      <c r="G190" s="73" t="s">
        <v>260</v>
      </c>
      <c r="H190" s="73" t="s">
        <v>11</v>
      </c>
      <c r="I190" s="73" t="s">
        <v>219</v>
      </c>
      <c r="J190" s="73"/>
      <c r="K190" s="75">
        <v>11</v>
      </c>
      <c r="L190" s="75">
        <f t="shared" si="19"/>
        <v>8.6274509803921564</v>
      </c>
      <c r="M190" s="76">
        <f>prodnorm53</f>
        <v>0</v>
      </c>
      <c r="N190" s="25">
        <f>dagwerk53</f>
        <v>0</v>
      </c>
      <c r="O190" s="73" t="s">
        <v>103</v>
      </c>
      <c r="P190" s="13">
        <f>uurtarief53</f>
        <v>0</v>
      </c>
      <c r="Q190" s="75" t="e">
        <f t="shared" si="27"/>
        <v>#DIV/0!</v>
      </c>
      <c r="R190" s="75" t="e">
        <f t="shared" si="28"/>
        <v>#DIV/0!</v>
      </c>
      <c r="S190" s="13" t="e">
        <f t="shared" si="22"/>
        <v>#DIV/0!</v>
      </c>
      <c r="T190" s="75" t="e">
        <f t="shared" si="23"/>
        <v>#DIV/0!</v>
      </c>
      <c r="U190" s="14" t="e">
        <f t="shared" si="24"/>
        <v>#DIV/0!</v>
      </c>
    </row>
    <row r="191" spans="1:21">
      <c r="A191" s="72" t="s">
        <v>296</v>
      </c>
      <c r="B191" s="73" t="s">
        <v>41</v>
      </c>
      <c r="C191" s="73" t="s">
        <v>16</v>
      </c>
      <c r="D191" s="73" t="s">
        <v>620</v>
      </c>
      <c r="E191" s="74" t="s">
        <v>621</v>
      </c>
      <c r="F191" s="73" t="s">
        <v>335</v>
      </c>
      <c r="G191" s="73" t="s">
        <v>223</v>
      </c>
      <c r="H191" s="73" t="s">
        <v>13</v>
      </c>
      <c r="I191" s="73" t="s">
        <v>219</v>
      </c>
      <c r="J191" s="73"/>
      <c r="K191" s="75">
        <v>15</v>
      </c>
      <c r="L191" s="75">
        <f t="shared" si="19"/>
        <v>7.0588235294117645</v>
      </c>
      <c r="M191" s="76">
        <f>prodnorm20</f>
        <v>0</v>
      </c>
      <c r="N191" s="25">
        <f>dagwerk20</f>
        <v>0</v>
      </c>
      <c r="O191" s="73" t="s">
        <v>103</v>
      </c>
      <c r="P191" s="13">
        <f>uurtarief20</f>
        <v>0</v>
      </c>
      <c r="Q191" s="75" t="e">
        <f t="shared" si="27"/>
        <v>#DIV/0!</v>
      </c>
      <c r="R191" s="75" t="e">
        <f t="shared" si="28"/>
        <v>#DIV/0!</v>
      </c>
      <c r="S191" s="13" t="e">
        <f t="shared" si="22"/>
        <v>#DIV/0!</v>
      </c>
      <c r="T191" s="75" t="e">
        <f t="shared" si="23"/>
        <v>#DIV/0!</v>
      </c>
      <c r="U191" s="14" t="e">
        <f t="shared" si="24"/>
        <v>#DIV/0!</v>
      </c>
    </row>
    <row r="192" spans="1:21">
      <c r="A192" s="72" t="s">
        <v>296</v>
      </c>
      <c r="B192" s="73" t="s">
        <v>41</v>
      </c>
      <c r="C192" s="73" t="s">
        <v>16</v>
      </c>
      <c r="D192" s="73" t="s">
        <v>622</v>
      </c>
      <c r="E192" s="74" t="s">
        <v>623</v>
      </c>
      <c r="F192" s="73" t="s">
        <v>335</v>
      </c>
      <c r="G192" s="73" t="s">
        <v>223</v>
      </c>
      <c r="H192" s="73" t="s">
        <v>13</v>
      </c>
      <c r="I192" s="73" t="s">
        <v>219</v>
      </c>
      <c r="J192" s="73"/>
      <c r="K192" s="75">
        <v>15</v>
      </c>
      <c r="L192" s="75">
        <f t="shared" si="19"/>
        <v>7.0588235294117645</v>
      </c>
      <c r="M192" s="76">
        <f>prodnorm20</f>
        <v>0</v>
      </c>
      <c r="N192" s="25">
        <f>dagwerk20</f>
        <v>0</v>
      </c>
      <c r="O192" s="73" t="s">
        <v>103</v>
      </c>
      <c r="P192" s="13">
        <f>uurtarief20</f>
        <v>0</v>
      </c>
      <c r="Q192" s="75" t="e">
        <f t="shared" si="27"/>
        <v>#DIV/0!</v>
      </c>
      <c r="R192" s="75" t="e">
        <f t="shared" si="28"/>
        <v>#DIV/0!</v>
      </c>
      <c r="S192" s="13" t="e">
        <f t="shared" si="22"/>
        <v>#DIV/0!</v>
      </c>
      <c r="T192" s="75" t="e">
        <f t="shared" si="23"/>
        <v>#DIV/0!</v>
      </c>
      <c r="U192" s="14" t="e">
        <f t="shared" si="24"/>
        <v>#DIV/0!</v>
      </c>
    </row>
    <row r="193" spans="1:21">
      <c r="A193" s="72" t="s">
        <v>296</v>
      </c>
      <c r="B193" s="73" t="s">
        <v>41</v>
      </c>
      <c r="C193" s="73" t="s">
        <v>16</v>
      </c>
      <c r="D193" s="73" t="s">
        <v>624</v>
      </c>
      <c r="E193" s="74" t="s">
        <v>625</v>
      </c>
      <c r="F193" s="73" t="s">
        <v>306</v>
      </c>
      <c r="G193" s="73" t="s">
        <v>258</v>
      </c>
      <c r="H193" s="73" t="s">
        <v>13</v>
      </c>
      <c r="I193" s="73" t="s">
        <v>219</v>
      </c>
      <c r="J193" s="73"/>
      <c r="K193" s="75">
        <v>74.7</v>
      </c>
      <c r="L193" s="75">
        <f t="shared" si="19"/>
        <v>35.152941176470591</v>
      </c>
      <c r="M193" s="76">
        <f>prodnorm51</f>
        <v>0</v>
      </c>
      <c r="N193" s="25">
        <f>dagwerk51</f>
        <v>0</v>
      </c>
      <c r="O193" s="73" t="s">
        <v>103</v>
      </c>
      <c r="P193" s="13">
        <f>uurtarief51</f>
        <v>0</v>
      </c>
      <c r="Q193" s="75" t="e">
        <f t="shared" si="27"/>
        <v>#DIV/0!</v>
      </c>
      <c r="R193" s="75" t="e">
        <f t="shared" si="28"/>
        <v>#DIV/0!</v>
      </c>
      <c r="S193" s="13" t="e">
        <f t="shared" si="22"/>
        <v>#DIV/0!</v>
      </c>
      <c r="T193" s="75" t="e">
        <f t="shared" si="23"/>
        <v>#DIV/0!</v>
      </c>
      <c r="U193" s="14" t="e">
        <f t="shared" si="24"/>
        <v>#DIV/0!</v>
      </c>
    </row>
    <row r="194" spans="1:21">
      <c r="A194" s="72" t="s">
        <v>296</v>
      </c>
      <c r="B194" s="73" t="s">
        <v>41</v>
      </c>
      <c r="C194" s="73" t="s">
        <v>16</v>
      </c>
      <c r="D194" s="73" t="s">
        <v>626</v>
      </c>
      <c r="E194" s="74" t="s">
        <v>627</v>
      </c>
      <c r="F194" s="73" t="s">
        <v>306</v>
      </c>
      <c r="G194" s="73" t="s">
        <v>268</v>
      </c>
      <c r="H194" s="73" t="s">
        <v>11</v>
      </c>
      <c r="I194" s="73" t="s">
        <v>219</v>
      </c>
      <c r="J194" s="73"/>
      <c r="K194" s="75">
        <v>81</v>
      </c>
      <c r="L194" s="75">
        <f t="shared" si="19"/>
        <v>63.529411764705884</v>
      </c>
      <c r="M194" s="76">
        <f>prodnorm58</f>
        <v>0</v>
      </c>
      <c r="N194" s="25">
        <f>dagwerk58</f>
        <v>0</v>
      </c>
      <c r="O194" s="73" t="s">
        <v>103</v>
      </c>
      <c r="P194" s="13">
        <f>uurtarief58</f>
        <v>0</v>
      </c>
      <c r="Q194" s="75" t="e">
        <f t="shared" si="27"/>
        <v>#DIV/0!</v>
      </c>
      <c r="R194" s="75" t="e">
        <f t="shared" si="28"/>
        <v>#DIV/0!</v>
      </c>
      <c r="S194" s="13" t="e">
        <f t="shared" si="22"/>
        <v>#DIV/0!</v>
      </c>
      <c r="T194" s="75" t="e">
        <f t="shared" si="23"/>
        <v>#DIV/0!</v>
      </c>
      <c r="U194" s="14" t="e">
        <f t="shared" si="24"/>
        <v>#DIV/0!</v>
      </c>
    </row>
    <row r="195" spans="1:21">
      <c r="A195" s="72" t="s">
        <v>296</v>
      </c>
      <c r="B195" s="73" t="s">
        <v>41</v>
      </c>
      <c r="C195" s="73" t="s">
        <v>16</v>
      </c>
      <c r="D195" s="73" t="s">
        <v>628</v>
      </c>
      <c r="E195" s="74" t="s">
        <v>629</v>
      </c>
      <c r="F195" s="73" t="s">
        <v>306</v>
      </c>
      <c r="G195" s="73" t="s">
        <v>221</v>
      </c>
      <c r="H195" s="73" t="s">
        <v>13</v>
      </c>
      <c r="I195" s="73" t="s">
        <v>219</v>
      </c>
      <c r="J195" s="73"/>
      <c r="K195" s="75">
        <v>24.5</v>
      </c>
      <c r="L195" s="75">
        <f t="shared" si="19"/>
        <v>11.529411764705882</v>
      </c>
      <c r="M195" s="76">
        <f>prodnorm17</f>
        <v>0</v>
      </c>
      <c r="N195" s="25">
        <f>dagwerk17</f>
        <v>0</v>
      </c>
      <c r="O195" s="73" t="s">
        <v>103</v>
      </c>
      <c r="P195" s="13">
        <f>uurtarief17</f>
        <v>0</v>
      </c>
      <c r="Q195" s="75" t="e">
        <f t="shared" si="27"/>
        <v>#DIV/0!</v>
      </c>
      <c r="R195" s="75" t="e">
        <f t="shared" si="28"/>
        <v>#DIV/0!</v>
      </c>
      <c r="S195" s="13" t="e">
        <f t="shared" si="22"/>
        <v>#DIV/0!</v>
      </c>
      <c r="T195" s="75" t="e">
        <f t="shared" si="23"/>
        <v>#DIV/0!</v>
      </c>
      <c r="U195" s="14" t="e">
        <f t="shared" si="24"/>
        <v>#DIV/0!</v>
      </c>
    </row>
    <row r="196" spans="1:21">
      <c r="A196" s="72" t="s">
        <v>296</v>
      </c>
      <c r="B196" s="73" t="s">
        <v>41</v>
      </c>
      <c r="C196" s="73" t="s">
        <v>16</v>
      </c>
      <c r="D196" s="73" t="s">
        <v>630</v>
      </c>
      <c r="E196" s="74" t="s">
        <v>631</v>
      </c>
      <c r="F196" s="73" t="s">
        <v>306</v>
      </c>
      <c r="G196" s="73" t="s">
        <v>221</v>
      </c>
      <c r="H196" s="73" t="s">
        <v>13</v>
      </c>
      <c r="I196" s="73" t="s">
        <v>219</v>
      </c>
      <c r="J196" s="73"/>
      <c r="K196" s="75">
        <v>24.5</v>
      </c>
      <c r="L196" s="75">
        <f t="shared" si="19"/>
        <v>11.529411764705882</v>
      </c>
      <c r="M196" s="76">
        <f>prodnorm17</f>
        <v>0</v>
      </c>
      <c r="N196" s="25">
        <f>dagwerk17</f>
        <v>0</v>
      </c>
      <c r="O196" s="73" t="s">
        <v>103</v>
      </c>
      <c r="P196" s="13">
        <f>uurtarief17</f>
        <v>0</v>
      </c>
      <c r="Q196" s="75" t="e">
        <f t="shared" si="27"/>
        <v>#DIV/0!</v>
      </c>
      <c r="R196" s="75" t="e">
        <f t="shared" si="28"/>
        <v>#DIV/0!</v>
      </c>
      <c r="S196" s="13" t="e">
        <f t="shared" si="22"/>
        <v>#DIV/0!</v>
      </c>
      <c r="T196" s="75" t="e">
        <f t="shared" si="23"/>
        <v>#DIV/0!</v>
      </c>
      <c r="U196" s="14" t="e">
        <f t="shared" si="24"/>
        <v>#DIV/0!</v>
      </c>
    </row>
    <row r="197" spans="1:21">
      <c r="A197" s="72" t="s">
        <v>296</v>
      </c>
      <c r="B197" s="73" t="s">
        <v>41</v>
      </c>
      <c r="C197" s="73" t="s">
        <v>632</v>
      </c>
      <c r="D197" s="73" t="s">
        <v>633</v>
      </c>
      <c r="E197" s="74" t="s">
        <v>634</v>
      </c>
      <c r="F197" s="73" t="s">
        <v>365</v>
      </c>
      <c r="G197" s="73" t="s">
        <v>268</v>
      </c>
      <c r="H197" s="73" t="s">
        <v>11</v>
      </c>
      <c r="I197" s="73" t="s">
        <v>219</v>
      </c>
      <c r="J197" s="73"/>
      <c r="K197" s="75">
        <v>23.5</v>
      </c>
      <c r="L197" s="75">
        <f t="shared" ref="L197:L260" si="29">K197*VLOOKUP(H197,dagsoorttabel1,2,FALSE)</f>
        <v>18.431372549019606</v>
      </c>
      <c r="M197" s="76">
        <f>prodnorm58</f>
        <v>0</v>
      </c>
      <c r="N197" s="25">
        <f>dagwerk58</f>
        <v>0</v>
      </c>
      <c r="O197" s="73" t="s">
        <v>103</v>
      </c>
      <c r="P197" s="13">
        <f>uurtarief58</f>
        <v>0</v>
      </c>
      <c r="Q197" s="75" t="e">
        <f t="shared" si="27"/>
        <v>#DIV/0!</v>
      </c>
      <c r="R197" s="75" t="e">
        <f t="shared" si="28"/>
        <v>#DIV/0!</v>
      </c>
      <c r="S197" s="13" t="e">
        <f t="shared" ref="S197:S225" si="30">P197*Q197</f>
        <v>#DIV/0!</v>
      </c>
      <c r="T197" s="75" t="e">
        <f t="shared" ref="T197:T225" si="31">Q197*dagenperjaar1</f>
        <v>#DIV/0!</v>
      </c>
      <c r="U197" s="14" t="e">
        <f t="shared" ref="U197:U260" si="32">T197*P197</f>
        <v>#DIV/0!</v>
      </c>
    </row>
    <row r="198" spans="1:21">
      <c r="A198" s="72" t="s">
        <v>296</v>
      </c>
      <c r="B198" s="73" t="s">
        <v>41</v>
      </c>
      <c r="C198" s="73" t="s">
        <v>632</v>
      </c>
      <c r="D198" s="73" t="s">
        <v>635</v>
      </c>
      <c r="E198" s="74" t="s">
        <v>636</v>
      </c>
      <c r="F198" s="73" t="s">
        <v>306</v>
      </c>
      <c r="G198" s="73" t="s">
        <v>243</v>
      </c>
      <c r="H198" s="73" t="s">
        <v>13</v>
      </c>
      <c r="I198" s="73" t="s">
        <v>219</v>
      </c>
      <c r="J198" s="73"/>
      <c r="K198" s="75">
        <v>48.5</v>
      </c>
      <c r="L198" s="75">
        <f t="shared" si="29"/>
        <v>22.823529411764707</v>
      </c>
      <c r="M198" s="76">
        <f>prodnorm34</f>
        <v>0</v>
      </c>
      <c r="N198" s="25">
        <f>dagwerk34</f>
        <v>0</v>
      </c>
      <c r="O198" s="73" t="s">
        <v>103</v>
      </c>
      <c r="P198" s="13">
        <f>uurtarief34</f>
        <v>0</v>
      </c>
      <c r="Q198" s="75" t="e">
        <f t="shared" si="27"/>
        <v>#DIV/0!</v>
      </c>
      <c r="R198" s="75" t="e">
        <f t="shared" si="28"/>
        <v>#DIV/0!</v>
      </c>
      <c r="S198" s="13" t="e">
        <f t="shared" si="30"/>
        <v>#DIV/0!</v>
      </c>
      <c r="T198" s="75" t="e">
        <f t="shared" si="31"/>
        <v>#DIV/0!</v>
      </c>
      <c r="U198" s="14" t="e">
        <f t="shared" si="32"/>
        <v>#DIV/0!</v>
      </c>
    </row>
    <row r="199" spans="1:21">
      <c r="A199" s="72" t="s">
        <v>296</v>
      </c>
      <c r="B199" s="73" t="s">
        <v>41</v>
      </c>
      <c r="C199" s="73" t="s">
        <v>632</v>
      </c>
      <c r="D199" s="73" t="s">
        <v>637</v>
      </c>
      <c r="E199" s="74" t="s">
        <v>638</v>
      </c>
      <c r="F199" s="73" t="s">
        <v>306</v>
      </c>
      <c r="G199" s="73" t="s">
        <v>243</v>
      </c>
      <c r="H199" s="73" t="s">
        <v>13</v>
      </c>
      <c r="I199" s="73" t="s">
        <v>219</v>
      </c>
      <c r="J199" s="73"/>
      <c r="K199" s="75">
        <v>48.5</v>
      </c>
      <c r="L199" s="75">
        <f t="shared" si="29"/>
        <v>22.823529411764707</v>
      </c>
      <c r="M199" s="76">
        <f>prodnorm34</f>
        <v>0</v>
      </c>
      <c r="N199" s="25">
        <f>dagwerk34</f>
        <v>0</v>
      </c>
      <c r="O199" s="73" t="s">
        <v>103</v>
      </c>
      <c r="P199" s="13">
        <f>uurtarief34</f>
        <v>0</v>
      </c>
      <c r="Q199" s="75" t="e">
        <f t="shared" si="27"/>
        <v>#DIV/0!</v>
      </c>
      <c r="R199" s="75" t="e">
        <f t="shared" si="28"/>
        <v>#DIV/0!</v>
      </c>
      <c r="S199" s="13" t="e">
        <f t="shared" si="30"/>
        <v>#DIV/0!</v>
      </c>
      <c r="T199" s="75" t="e">
        <f t="shared" si="31"/>
        <v>#DIV/0!</v>
      </c>
      <c r="U199" s="14" t="e">
        <f t="shared" si="32"/>
        <v>#DIV/0!</v>
      </c>
    </row>
    <row r="200" spans="1:21" ht="25.5">
      <c r="A200" s="72" t="s">
        <v>296</v>
      </c>
      <c r="B200" s="73" t="s">
        <v>41</v>
      </c>
      <c r="C200" s="73" t="s">
        <v>632</v>
      </c>
      <c r="D200" s="73" t="s">
        <v>639</v>
      </c>
      <c r="E200" s="74" t="s">
        <v>640</v>
      </c>
      <c r="F200" s="73" t="s">
        <v>306</v>
      </c>
      <c r="G200" s="73" t="s">
        <v>221</v>
      </c>
      <c r="H200" s="73" t="s">
        <v>13</v>
      </c>
      <c r="I200" s="73" t="s">
        <v>219</v>
      </c>
      <c r="J200" s="73"/>
      <c r="K200" s="75">
        <v>16.100000000000001</v>
      </c>
      <c r="L200" s="75">
        <f t="shared" si="29"/>
        <v>7.5764705882352947</v>
      </c>
      <c r="M200" s="76">
        <f>prodnorm17</f>
        <v>0</v>
      </c>
      <c r="N200" s="25">
        <f>dagwerk17</f>
        <v>0</v>
      </c>
      <c r="O200" s="73" t="s">
        <v>103</v>
      </c>
      <c r="P200" s="13">
        <f>uurtarief17</f>
        <v>0</v>
      </c>
      <c r="Q200" s="75" t="e">
        <f t="shared" si="27"/>
        <v>#DIV/0!</v>
      </c>
      <c r="R200" s="75" t="e">
        <f t="shared" si="28"/>
        <v>#DIV/0!</v>
      </c>
      <c r="S200" s="13" t="e">
        <f t="shared" si="30"/>
        <v>#DIV/0!</v>
      </c>
      <c r="T200" s="75" t="e">
        <f t="shared" si="31"/>
        <v>#DIV/0!</v>
      </c>
      <c r="U200" s="14" t="e">
        <f t="shared" si="32"/>
        <v>#DIV/0!</v>
      </c>
    </row>
    <row r="201" spans="1:21">
      <c r="A201" s="72" t="s">
        <v>296</v>
      </c>
      <c r="B201" s="73" t="s">
        <v>41</v>
      </c>
      <c r="C201" s="73" t="s">
        <v>632</v>
      </c>
      <c r="D201" s="73" t="s">
        <v>641</v>
      </c>
      <c r="E201" s="74" t="s">
        <v>642</v>
      </c>
      <c r="F201" s="73" t="s">
        <v>306</v>
      </c>
      <c r="G201" s="73" t="s">
        <v>221</v>
      </c>
      <c r="H201" s="73" t="s">
        <v>13</v>
      </c>
      <c r="I201" s="73" t="s">
        <v>219</v>
      </c>
      <c r="J201" s="73"/>
      <c r="K201" s="75">
        <v>19.2</v>
      </c>
      <c r="L201" s="75">
        <f t="shared" si="29"/>
        <v>9.0352941176470587</v>
      </c>
      <c r="M201" s="76">
        <f>prodnorm17</f>
        <v>0</v>
      </c>
      <c r="N201" s="25">
        <f>dagwerk17</f>
        <v>0</v>
      </c>
      <c r="O201" s="73" t="s">
        <v>103</v>
      </c>
      <c r="P201" s="13">
        <f>uurtarief17</f>
        <v>0</v>
      </c>
      <c r="Q201" s="75" t="e">
        <f t="shared" si="27"/>
        <v>#DIV/0!</v>
      </c>
      <c r="R201" s="75" t="e">
        <f t="shared" si="28"/>
        <v>#DIV/0!</v>
      </c>
      <c r="S201" s="13" t="e">
        <f t="shared" si="30"/>
        <v>#DIV/0!</v>
      </c>
      <c r="T201" s="75" t="e">
        <f t="shared" si="31"/>
        <v>#DIV/0!</v>
      </c>
      <c r="U201" s="14" t="e">
        <f t="shared" si="32"/>
        <v>#DIV/0!</v>
      </c>
    </row>
    <row r="202" spans="1:21">
      <c r="A202" s="72" t="s">
        <v>296</v>
      </c>
      <c r="B202" s="73" t="s">
        <v>41</v>
      </c>
      <c r="C202" s="73" t="s">
        <v>632</v>
      </c>
      <c r="D202" s="73" t="s">
        <v>643</v>
      </c>
      <c r="E202" s="74" t="s">
        <v>644</v>
      </c>
      <c r="F202" s="73" t="s">
        <v>306</v>
      </c>
      <c r="G202" s="73" t="s">
        <v>221</v>
      </c>
      <c r="H202" s="73" t="s">
        <v>13</v>
      </c>
      <c r="I202" s="73" t="s">
        <v>219</v>
      </c>
      <c r="J202" s="73"/>
      <c r="K202" s="75">
        <v>19.2</v>
      </c>
      <c r="L202" s="75">
        <f t="shared" si="29"/>
        <v>9.0352941176470587</v>
      </c>
      <c r="M202" s="76">
        <f>prodnorm17</f>
        <v>0</v>
      </c>
      <c r="N202" s="25">
        <f>dagwerk17</f>
        <v>0</v>
      </c>
      <c r="O202" s="73" t="s">
        <v>103</v>
      </c>
      <c r="P202" s="13">
        <f>uurtarief17</f>
        <v>0</v>
      </c>
      <c r="Q202" s="75" t="e">
        <f t="shared" si="27"/>
        <v>#DIV/0!</v>
      </c>
      <c r="R202" s="75" t="e">
        <f t="shared" si="28"/>
        <v>#DIV/0!</v>
      </c>
      <c r="S202" s="13" t="e">
        <f t="shared" si="30"/>
        <v>#DIV/0!</v>
      </c>
      <c r="T202" s="75" t="e">
        <f t="shared" si="31"/>
        <v>#DIV/0!</v>
      </c>
      <c r="U202" s="14" t="e">
        <f t="shared" si="32"/>
        <v>#DIV/0!</v>
      </c>
    </row>
    <row r="203" spans="1:21">
      <c r="A203" s="72" t="s">
        <v>296</v>
      </c>
      <c r="B203" s="73" t="s">
        <v>41</v>
      </c>
      <c r="C203" s="73" t="s">
        <v>632</v>
      </c>
      <c r="D203" s="73" t="s">
        <v>645</v>
      </c>
      <c r="E203" s="74" t="s">
        <v>646</v>
      </c>
      <c r="F203" s="73" t="s">
        <v>306</v>
      </c>
      <c r="G203" s="73" t="s">
        <v>268</v>
      </c>
      <c r="H203" s="73" t="s">
        <v>13</v>
      </c>
      <c r="I203" s="73" t="s">
        <v>219</v>
      </c>
      <c r="J203" s="73"/>
      <c r="K203" s="75">
        <v>19.2</v>
      </c>
      <c r="L203" s="75">
        <f t="shared" si="29"/>
        <v>9.0352941176470587</v>
      </c>
      <c r="M203" s="76">
        <f>prodnorm57</f>
        <v>0</v>
      </c>
      <c r="N203" s="25">
        <f>dagwerk57</f>
        <v>0</v>
      </c>
      <c r="O203" s="73" t="s">
        <v>103</v>
      </c>
      <c r="P203" s="13">
        <f>uurtarief57</f>
        <v>0</v>
      </c>
      <c r="Q203" s="75" t="e">
        <f t="shared" si="27"/>
        <v>#DIV/0!</v>
      </c>
      <c r="R203" s="75" t="e">
        <f t="shared" si="28"/>
        <v>#DIV/0!</v>
      </c>
      <c r="S203" s="13" t="e">
        <f t="shared" si="30"/>
        <v>#DIV/0!</v>
      </c>
      <c r="T203" s="75" t="e">
        <f t="shared" si="31"/>
        <v>#DIV/0!</v>
      </c>
      <c r="U203" s="14" t="e">
        <f t="shared" si="32"/>
        <v>#DIV/0!</v>
      </c>
    </row>
    <row r="204" spans="1:21">
      <c r="A204" s="72" t="s">
        <v>296</v>
      </c>
      <c r="B204" s="73" t="s">
        <v>41</v>
      </c>
      <c r="C204" s="73" t="s">
        <v>632</v>
      </c>
      <c r="D204" s="73" t="s">
        <v>647</v>
      </c>
      <c r="E204" s="74" t="s">
        <v>648</v>
      </c>
      <c r="F204" s="73" t="s">
        <v>306</v>
      </c>
      <c r="G204" s="73" t="s">
        <v>243</v>
      </c>
      <c r="H204" s="73" t="s">
        <v>13</v>
      </c>
      <c r="I204" s="73" t="s">
        <v>219</v>
      </c>
      <c r="J204" s="73"/>
      <c r="K204" s="75">
        <v>48.8</v>
      </c>
      <c r="L204" s="75">
        <f t="shared" si="29"/>
        <v>22.964705882352938</v>
      </c>
      <c r="M204" s="76">
        <f>prodnorm34</f>
        <v>0</v>
      </c>
      <c r="N204" s="25">
        <f>dagwerk34</f>
        <v>0</v>
      </c>
      <c r="O204" s="73" t="s">
        <v>103</v>
      </c>
      <c r="P204" s="13">
        <f>uurtarief34</f>
        <v>0</v>
      </c>
      <c r="Q204" s="75" t="e">
        <f t="shared" si="27"/>
        <v>#DIV/0!</v>
      </c>
      <c r="R204" s="75" t="e">
        <f t="shared" si="28"/>
        <v>#DIV/0!</v>
      </c>
      <c r="S204" s="13" t="e">
        <f t="shared" si="30"/>
        <v>#DIV/0!</v>
      </c>
      <c r="T204" s="75" t="e">
        <f t="shared" si="31"/>
        <v>#DIV/0!</v>
      </c>
      <c r="U204" s="14" t="e">
        <f t="shared" si="32"/>
        <v>#DIV/0!</v>
      </c>
    </row>
    <row r="205" spans="1:21">
      <c r="A205" s="72" t="s">
        <v>296</v>
      </c>
      <c r="B205" s="73" t="s">
        <v>41</v>
      </c>
      <c r="C205" s="73" t="s">
        <v>632</v>
      </c>
      <c r="D205" s="73" t="s">
        <v>649</v>
      </c>
      <c r="E205" s="74" t="s">
        <v>650</v>
      </c>
      <c r="F205" s="73" t="s">
        <v>306</v>
      </c>
      <c r="G205" s="73" t="s">
        <v>243</v>
      </c>
      <c r="H205" s="73" t="s">
        <v>13</v>
      </c>
      <c r="I205" s="73" t="s">
        <v>219</v>
      </c>
      <c r="J205" s="73"/>
      <c r="K205" s="75">
        <v>65.3</v>
      </c>
      <c r="L205" s="75">
        <f t="shared" si="29"/>
        <v>30.72941176470588</v>
      </c>
      <c r="M205" s="76">
        <f>prodnorm34</f>
        <v>0</v>
      </c>
      <c r="N205" s="25">
        <f>dagwerk34</f>
        <v>0</v>
      </c>
      <c r="O205" s="73" t="s">
        <v>103</v>
      </c>
      <c r="P205" s="13">
        <f>uurtarief34</f>
        <v>0</v>
      </c>
      <c r="Q205" s="75" t="e">
        <f t="shared" si="27"/>
        <v>#DIV/0!</v>
      </c>
      <c r="R205" s="75" t="e">
        <f t="shared" si="28"/>
        <v>#DIV/0!</v>
      </c>
      <c r="S205" s="13" t="e">
        <f t="shared" si="30"/>
        <v>#DIV/0!</v>
      </c>
      <c r="T205" s="75" t="e">
        <f t="shared" si="31"/>
        <v>#DIV/0!</v>
      </c>
      <c r="U205" s="14" t="e">
        <f t="shared" si="32"/>
        <v>#DIV/0!</v>
      </c>
    </row>
    <row r="206" spans="1:21" ht="25.5">
      <c r="A206" s="72" t="s">
        <v>296</v>
      </c>
      <c r="B206" s="73" t="s">
        <v>41</v>
      </c>
      <c r="C206" s="73" t="s">
        <v>632</v>
      </c>
      <c r="D206" s="73" t="s">
        <v>651</v>
      </c>
      <c r="E206" s="74" t="s">
        <v>652</v>
      </c>
      <c r="F206" s="73" t="s">
        <v>306</v>
      </c>
      <c r="G206" s="73" t="s">
        <v>243</v>
      </c>
      <c r="H206" s="73" t="s">
        <v>11</v>
      </c>
      <c r="I206" s="73" t="s">
        <v>219</v>
      </c>
      <c r="J206" s="73"/>
      <c r="K206" s="75">
        <v>106.3</v>
      </c>
      <c r="L206" s="75">
        <f t="shared" si="29"/>
        <v>83.372549019607845</v>
      </c>
      <c r="M206" s="76">
        <f>prodnorm35</f>
        <v>0</v>
      </c>
      <c r="N206" s="25">
        <f>dagwerk35</f>
        <v>0</v>
      </c>
      <c r="O206" s="73" t="s">
        <v>103</v>
      </c>
      <c r="P206" s="13">
        <f>uurtarief35</f>
        <v>0</v>
      </c>
      <c r="Q206" s="75" t="e">
        <f t="shared" si="27"/>
        <v>#DIV/0!</v>
      </c>
      <c r="R206" s="75" t="e">
        <f t="shared" si="28"/>
        <v>#DIV/0!</v>
      </c>
      <c r="S206" s="13" t="e">
        <f t="shared" si="30"/>
        <v>#DIV/0!</v>
      </c>
      <c r="T206" s="75" t="e">
        <f t="shared" si="31"/>
        <v>#DIV/0!</v>
      </c>
      <c r="U206" s="14" t="e">
        <f t="shared" si="32"/>
        <v>#DIV/0!</v>
      </c>
    </row>
    <row r="207" spans="1:21">
      <c r="A207" s="72" t="s">
        <v>296</v>
      </c>
      <c r="B207" s="73" t="s">
        <v>41</v>
      </c>
      <c r="C207" s="73" t="s">
        <v>632</v>
      </c>
      <c r="D207" s="73" t="s">
        <v>653</v>
      </c>
      <c r="E207" s="74" t="s">
        <v>305</v>
      </c>
      <c r="F207" s="73" t="s">
        <v>306</v>
      </c>
      <c r="G207" s="73" t="s">
        <v>221</v>
      </c>
      <c r="H207" s="73" t="s">
        <v>11</v>
      </c>
      <c r="I207" s="73" t="s">
        <v>219</v>
      </c>
      <c r="J207" s="73"/>
      <c r="K207" s="75">
        <v>6</v>
      </c>
      <c r="L207" s="75">
        <f t="shared" si="29"/>
        <v>4.7058823529411766</v>
      </c>
      <c r="M207" s="76">
        <f>prodnorm18</f>
        <v>0</v>
      </c>
      <c r="N207" s="25">
        <f>dagwerk18</f>
        <v>0</v>
      </c>
      <c r="O207" s="73" t="s">
        <v>103</v>
      </c>
      <c r="P207" s="13">
        <f>uurtarief18</f>
        <v>0</v>
      </c>
      <c r="Q207" s="75" t="e">
        <f t="shared" ref="Q207:Q225" si="33">IF(ISBLANK(M207),0,L207/M207)</f>
        <v>#DIV/0!</v>
      </c>
      <c r="R207" s="75" t="e">
        <f t="shared" ref="R207:R238" si="34">IF(ISBLANK(M207),0,Q207*N207)</f>
        <v>#DIV/0!</v>
      </c>
      <c r="S207" s="13" t="e">
        <f t="shared" si="30"/>
        <v>#DIV/0!</v>
      </c>
      <c r="T207" s="75" t="e">
        <f t="shared" si="31"/>
        <v>#DIV/0!</v>
      </c>
      <c r="U207" s="14" t="e">
        <f t="shared" si="32"/>
        <v>#DIV/0!</v>
      </c>
    </row>
    <row r="208" spans="1:21" ht="25.5">
      <c r="A208" s="72" t="s">
        <v>296</v>
      </c>
      <c r="B208" s="73" t="s">
        <v>41</v>
      </c>
      <c r="C208" s="73" t="s">
        <v>632</v>
      </c>
      <c r="D208" s="73" t="s">
        <v>654</v>
      </c>
      <c r="E208" s="74" t="s">
        <v>655</v>
      </c>
      <c r="F208" s="73" t="s">
        <v>306</v>
      </c>
      <c r="G208" s="73" t="s">
        <v>268</v>
      </c>
      <c r="H208" s="73" t="s">
        <v>13</v>
      </c>
      <c r="I208" s="73" t="s">
        <v>219</v>
      </c>
      <c r="J208" s="73"/>
      <c r="K208" s="75">
        <v>3.5</v>
      </c>
      <c r="L208" s="75">
        <f t="shared" si="29"/>
        <v>1.6470588235294117</v>
      </c>
      <c r="M208" s="76">
        <f>prodnorm57</f>
        <v>0</v>
      </c>
      <c r="N208" s="25">
        <f>dagwerk57</f>
        <v>0</v>
      </c>
      <c r="O208" s="73" t="s">
        <v>103</v>
      </c>
      <c r="P208" s="13">
        <f>uurtarief57</f>
        <v>0</v>
      </c>
      <c r="Q208" s="75" t="e">
        <f t="shared" si="33"/>
        <v>#DIV/0!</v>
      </c>
      <c r="R208" s="75" t="e">
        <f t="shared" si="34"/>
        <v>#DIV/0!</v>
      </c>
      <c r="S208" s="13" t="e">
        <f t="shared" si="30"/>
        <v>#DIV/0!</v>
      </c>
      <c r="T208" s="75" t="e">
        <f t="shared" si="31"/>
        <v>#DIV/0!</v>
      </c>
      <c r="U208" s="14" t="e">
        <f t="shared" si="32"/>
        <v>#DIV/0!</v>
      </c>
    </row>
    <row r="209" spans="1:21">
      <c r="A209" s="72" t="s">
        <v>296</v>
      </c>
      <c r="B209" s="73" t="s">
        <v>41</v>
      </c>
      <c r="C209" s="73" t="s">
        <v>632</v>
      </c>
      <c r="D209" s="73" t="s">
        <v>656</v>
      </c>
      <c r="E209" s="74" t="s">
        <v>657</v>
      </c>
      <c r="F209" s="73" t="s">
        <v>306</v>
      </c>
      <c r="G209" s="73" t="s">
        <v>243</v>
      </c>
      <c r="H209" s="73" t="s">
        <v>13</v>
      </c>
      <c r="I209" s="73" t="s">
        <v>219</v>
      </c>
      <c r="J209" s="73"/>
      <c r="K209" s="75">
        <v>48.8</v>
      </c>
      <c r="L209" s="75">
        <f t="shared" si="29"/>
        <v>22.964705882352938</v>
      </c>
      <c r="M209" s="76">
        <f>prodnorm34</f>
        <v>0</v>
      </c>
      <c r="N209" s="25">
        <f>dagwerk34</f>
        <v>0</v>
      </c>
      <c r="O209" s="73" t="s">
        <v>103</v>
      </c>
      <c r="P209" s="13">
        <f>uurtarief34</f>
        <v>0</v>
      </c>
      <c r="Q209" s="75" t="e">
        <f t="shared" si="33"/>
        <v>#DIV/0!</v>
      </c>
      <c r="R209" s="75" t="e">
        <f t="shared" si="34"/>
        <v>#DIV/0!</v>
      </c>
      <c r="S209" s="13" t="e">
        <f t="shared" si="30"/>
        <v>#DIV/0!</v>
      </c>
      <c r="T209" s="75" t="e">
        <f t="shared" si="31"/>
        <v>#DIV/0!</v>
      </c>
      <c r="U209" s="14" t="e">
        <f t="shared" si="32"/>
        <v>#DIV/0!</v>
      </c>
    </row>
    <row r="210" spans="1:21">
      <c r="A210" s="72" t="s">
        <v>296</v>
      </c>
      <c r="B210" s="73" t="s">
        <v>41</v>
      </c>
      <c r="C210" s="73" t="s">
        <v>632</v>
      </c>
      <c r="D210" s="73" t="s">
        <v>658</v>
      </c>
      <c r="E210" s="74" t="s">
        <v>659</v>
      </c>
      <c r="F210" s="73" t="s">
        <v>335</v>
      </c>
      <c r="G210" s="73" t="s">
        <v>246</v>
      </c>
      <c r="H210" s="73" t="s">
        <v>13</v>
      </c>
      <c r="I210" s="73" t="s">
        <v>219</v>
      </c>
      <c r="J210" s="73"/>
      <c r="K210" s="75">
        <v>207.4</v>
      </c>
      <c r="L210" s="75">
        <f t="shared" si="29"/>
        <v>97.6</v>
      </c>
      <c r="M210" s="76">
        <f>prodnorm38</f>
        <v>0</v>
      </c>
      <c r="N210" s="25">
        <f>dagwerk38</f>
        <v>0</v>
      </c>
      <c r="O210" s="73" t="s">
        <v>103</v>
      </c>
      <c r="P210" s="13">
        <f>uurtarief38</f>
        <v>0</v>
      </c>
      <c r="Q210" s="75" t="e">
        <f t="shared" si="33"/>
        <v>#DIV/0!</v>
      </c>
      <c r="R210" s="75" t="e">
        <f t="shared" si="34"/>
        <v>#DIV/0!</v>
      </c>
      <c r="S210" s="13" t="e">
        <f t="shared" si="30"/>
        <v>#DIV/0!</v>
      </c>
      <c r="T210" s="75" t="e">
        <f t="shared" si="31"/>
        <v>#DIV/0!</v>
      </c>
      <c r="U210" s="14" t="e">
        <f t="shared" si="32"/>
        <v>#DIV/0!</v>
      </c>
    </row>
    <row r="211" spans="1:21" ht="25.5">
      <c r="A211" s="72" t="s">
        <v>296</v>
      </c>
      <c r="B211" s="73" t="s">
        <v>41</v>
      </c>
      <c r="C211" s="73" t="s">
        <v>632</v>
      </c>
      <c r="D211" s="73" t="s">
        <v>660</v>
      </c>
      <c r="E211" s="74" t="s">
        <v>661</v>
      </c>
      <c r="F211" s="73" t="s">
        <v>306</v>
      </c>
      <c r="G211" s="73" t="s">
        <v>268</v>
      </c>
      <c r="H211" s="73" t="s">
        <v>11</v>
      </c>
      <c r="I211" s="73" t="s">
        <v>219</v>
      </c>
      <c r="J211" s="73"/>
      <c r="K211" s="75">
        <v>53.3</v>
      </c>
      <c r="L211" s="75">
        <f t="shared" si="29"/>
        <v>41.803921568627452</v>
      </c>
      <c r="M211" s="76">
        <f>prodnorm58</f>
        <v>0</v>
      </c>
      <c r="N211" s="25">
        <f>dagwerk58</f>
        <v>0</v>
      </c>
      <c r="O211" s="73" t="s">
        <v>103</v>
      </c>
      <c r="P211" s="13">
        <f>uurtarief58</f>
        <v>0</v>
      </c>
      <c r="Q211" s="75" t="e">
        <f t="shared" si="33"/>
        <v>#DIV/0!</v>
      </c>
      <c r="R211" s="75" t="e">
        <f t="shared" si="34"/>
        <v>#DIV/0!</v>
      </c>
      <c r="S211" s="13" t="e">
        <f t="shared" si="30"/>
        <v>#DIV/0!</v>
      </c>
      <c r="T211" s="75" t="e">
        <f t="shared" si="31"/>
        <v>#DIV/0!</v>
      </c>
      <c r="U211" s="14" t="e">
        <f t="shared" si="32"/>
        <v>#DIV/0!</v>
      </c>
    </row>
    <row r="212" spans="1:21" ht="25.5">
      <c r="A212" s="72" t="s">
        <v>296</v>
      </c>
      <c r="B212" s="73" t="s">
        <v>41</v>
      </c>
      <c r="C212" s="73" t="s">
        <v>662</v>
      </c>
      <c r="D212" s="73" t="s">
        <v>663</v>
      </c>
      <c r="E212" s="74" t="s">
        <v>664</v>
      </c>
      <c r="F212" s="73" t="s">
        <v>306</v>
      </c>
      <c r="G212" s="73" t="s">
        <v>243</v>
      </c>
      <c r="H212" s="73" t="s">
        <v>11</v>
      </c>
      <c r="I212" s="73" t="s">
        <v>219</v>
      </c>
      <c r="J212" s="73"/>
      <c r="K212" s="75">
        <v>146.69999999999999</v>
      </c>
      <c r="L212" s="75">
        <f t="shared" si="29"/>
        <v>115.05882352941175</v>
      </c>
      <c r="M212" s="76">
        <f>prodnorm35</f>
        <v>0</v>
      </c>
      <c r="N212" s="25">
        <f>dagwerk35</f>
        <v>0</v>
      </c>
      <c r="O212" s="73" t="s">
        <v>103</v>
      </c>
      <c r="P212" s="13">
        <f>uurtarief35</f>
        <v>0</v>
      </c>
      <c r="Q212" s="75" t="e">
        <f t="shared" si="33"/>
        <v>#DIV/0!</v>
      </c>
      <c r="R212" s="75" t="e">
        <f t="shared" si="34"/>
        <v>#DIV/0!</v>
      </c>
      <c r="S212" s="13" t="e">
        <f t="shared" si="30"/>
        <v>#DIV/0!</v>
      </c>
      <c r="T212" s="75" t="e">
        <f t="shared" si="31"/>
        <v>#DIV/0!</v>
      </c>
      <c r="U212" s="14" t="e">
        <f t="shared" si="32"/>
        <v>#DIV/0!</v>
      </c>
    </row>
    <row r="213" spans="1:21">
      <c r="A213" s="72" t="s">
        <v>296</v>
      </c>
      <c r="B213" s="73" t="s">
        <v>41</v>
      </c>
      <c r="C213" s="73" t="s">
        <v>662</v>
      </c>
      <c r="D213" s="73" t="s">
        <v>665</v>
      </c>
      <c r="E213" s="74" t="s">
        <v>666</v>
      </c>
      <c r="F213" s="73" t="s">
        <v>306</v>
      </c>
      <c r="G213" s="73" t="s">
        <v>243</v>
      </c>
      <c r="H213" s="73" t="s">
        <v>13</v>
      </c>
      <c r="I213" s="73" t="s">
        <v>219</v>
      </c>
      <c r="J213" s="73"/>
      <c r="K213" s="75">
        <v>50.5</v>
      </c>
      <c r="L213" s="75">
        <f t="shared" si="29"/>
        <v>23.764705882352942</v>
      </c>
      <c r="M213" s="76">
        <f>prodnorm34</f>
        <v>0</v>
      </c>
      <c r="N213" s="25">
        <f>dagwerk34</f>
        <v>0</v>
      </c>
      <c r="O213" s="73" t="s">
        <v>103</v>
      </c>
      <c r="P213" s="13">
        <f>uurtarief34</f>
        <v>0</v>
      </c>
      <c r="Q213" s="75" t="e">
        <f t="shared" si="33"/>
        <v>#DIV/0!</v>
      </c>
      <c r="R213" s="75" t="e">
        <f t="shared" si="34"/>
        <v>#DIV/0!</v>
      </c>
      <c r="S213" s="13" t="e">
        <f t="shared" si="30"/>
        <v>#DIV/0!</v>
      </c>
      <c r="T213" s="75" t="e">
        <f t="shared" si="31"/>
        <v>#DIV/0!</v>
      </c>
      <c r="U213" s="14" t="e">
        <f t="shared" si="32"/>
        <v>#DIV/0!</v>
      </c>
    </row>
    <row r="214" spans="1:21">
      <c r="A214" s="72" t="s">
        <v>296</v>
      </c>
      <c r="B214" s="73" t="s">
        <v>41</v>
      </c>
      <c r="C214" s="73" t="s">
        <v>662</v>
      </c>
      <c r="D214" s="73" t="s">
        <v>667</v>
      </c>
      <c r="E214" s="74" t="s">
        <v>668</v>
      </c>
      <c r="F214" s="73" t="s">
        <v>306</v>
      </c>
      <c r="G214" s="73" t="s">
        <v>243</v>
      </c>
      <c r="H214" s="73" t="s">
        <v>13</v>
      </c>
      <c r="I214" s="73" t="s">
        <v>219</v>
      </c>
      <c r="J214" s="73"/>
      <c r="K214" s="75">
        <v>50.5</v>
      </c>
      <c r="L214" s="75">
        <f t="shared" si="29"/>
        <v>23.764705882352942</v>
      </c>
      <c r="M214" s="76">
        <f>prodnorm34</f>
        <v>0</v>
      </c>
      <c r="N214" s="25">
        <f>dagwerk34</f>
        <v>0</v>
      </c>
      <c r="O214" s="73" t="s">
        <v>103</v>
      </c>
      <c r="P214" s="13">
        <f>uurtarief34</f>
        <v>0</v>
      </c>
      <c r="Q214" s="75" t="e">
        <f t="shared" si="33"/>
        <v>#DIV/0!</v>
      </c>
      <c r="R214" s="75" t="e">
        <f t="shared" si="34"/>
        <v>#DIV/0!</v>
      </c>
      <c r="S214" s="13" t="e">
        <f t="shared" si="30"/>
        <v>#DIV/0!</v>
      </c>
      <c r="T214" s="75" t="e">
        <f t="shared" si="31"/>
        <v>#DIV/0!</v>
      </c>
      <c r="U214" s="14" t="e">
        <f t="shared" si="32"/>
        <v>#DIV/0!</v>
      </c>
    </row>
    <row r="215" spans="1:21">
      <c r="A215" s="72" t="s">
        <v>296</v>
      </c>
      <c r="B215" s="73" t="s">
        <v>41</v>
      </c>
      <c r="C215" s="73" t="s">
        <v>662</v>
      </c>
      <c r="D215" s="73" t="s">
        <v>669</v>
      </c>
      <c r="E215" s="74" t="s">
        <v>523</v>
      </c>
      <c r="F215" s="73" t="s">
        <v>306</v>
      </c>
      <c r="G215" s="73" t="s">
        <v>221</v>
      </c>
      <c r="H215" s="73" t="s">
        <v>13</v>
      </c>
      <c r="I215" s="73" t="s">
        <v>219</v>
      </c>
      <c r="J215" s="73"/>
      <c r="K215" s="75">
        <v>18.3</v>
      </c>
      <c r="L215" s="75">
        <f t="shared" si="29"/>
        <v>8.6117647058823525</v>
      </c>
      <c r="M215" s="76">
        <f>prodnorm17</f>
        <v>0</v>
      </c>
      <c r="N215" s="25">
        <f>dagwerk17</f>
        <v>0</v>
      </c>
      <c r="O215" s="73" t="s">
        <v>103</v>
      </c>
      <c r="P215" s="13">
        <f>uurtarief17</f>
        <v>0</v>
      </c>
      <c r="Q215" s="75" t="e">
        <f t="shared" si="33"/>
        <v>#DIV/0!</v>
      </c>
      <c r="R215" s="75" t="e">
        <f t="shared" si="34"/>
        <v>#DIV/0!</v>
      </c>
      <c r="S215" s="13" t="e">
        <f t="shared" si="30"/>
        <v>#DIV/0!</v>
      </c>
      <c r="T215" s="75" t="e">
        <f t="shared" si="31"/>
        <v>#DIV/0!</v>
      </c>
      <c r="U215" s="14" t="e">
        <f t="shared" si="32"/>
        <v>#DIV/0!</v>
      </c>
    </row>
    <row r="216" spans="1:21">
      <c r="A216" s="72" t="s">
        <v>296</v>
      </c>
      <c r="B216" s="73" t="s">
        <v>41</v>
      </c>
      <c r="C216" s="73" t="s">
        <v>662</v>
      </c>
      <c r="D216" s="73" t="s">
        <v>670</v>
      </c>
      <c r="E216" s="74" t="s">
        <v>525</v>
      </c>
      <c r="F216" s="73" t="s">
        <v>303</v>
      </c>
      <c r="G216" s="73" t="s">
        <v>260</v>
      </c>
      <c r="H216" s="73" t="s">
        <v>11</v>
      </c>
      <c r="I216" s="73" t="s">
        <v>219</v>
      </c>
      <c r="J216" s="73"/>
      <c r="K216" s="75">
        <v>7.9</v>
      </c>
      <c r="L216" s="75">
        <f t="shared" si="29"/>
        <v>6.1960784313725492</v>
      </c>
      <c r="M216" s="76">
        <f>prodnorm53</f>
        <v>0</v>
      </c>
      <c r="N216" s="25">
        <f>dagwerk53</f>
        <v>0</v>
      </c>
      <c r="O216" s="73" t="s">
        <v>103</v>
      </c>
      <c r="P216" s="13">
        <f>uurtarief53</f>
        <v>0</v>
      </c>
      <c r="Q216" s="75" t="e">
        <f t="shared" si="33"/>
        <v>#DIV/0!</v>
      </c>
      <c r="R216" s="75" t="e">
        <f t="shared" si="34"/>
        <v>#DIV/0!</v>
      </c>
      <c r="S216" s="13" t="e">
        <f t="shared" si="30"/>
        <v>#DIV/0!</v>
      </c>
      <c r="T216" s="75" t="e">
        <f t="shared" si="31"/>
        <v>#DIV/0!</v>
      </c>
      <c r="U216" s="14" t="e">
        <f t="shared" si="32"/>
        <v>#DIV/0!</v>
      </c>
    </row>
    <row r="217" spans="1:21">
      <c r="A217" s="72" t="s">
        <v>296</v>
      </c>
      <c r="B217" s="73" t="s">
        <v>41</v>
      </c>
      <c r="C217" s="73" t="s">
        <v>662</v>
      </c>
      <c r="D217" s="73" t="s">
        <v>671</v>
      </c>
      <c r="E217" s="74" t="s">
        <v>672</v>
      </c>
      <c r="F217" s="73" t="s">
        <v>306</v>
      </c>
      <c r="G217" s="73" t="s">
        <v>243</v>
      </c>
      <c r="H217" s="73" t="s">
        <v>13</v>
      </c>
      <c r="I217" s="73" t="s">
        <v>219</v>
      </c>
      <c r="J217" s="73"/>
      <c r="K217" s="75">
        <v>50.2</v>
      </c>
      <c r="L217" s="75">
        <f t="shared" si="29"/>
        <v>23.623529411764707</v>
      </c>
      <c r="M217" s="76">
        <f>prodnorm34</f>
        <v>0</v>
      </c>
      <c r="N217" s="25">
        <f>dagwerk34</f>
        <v>0</v>
      </c>
      <c r="O217" s="73" t="s">
        <v>103</v>
      </c>
      <c r="P217" s="13">
        <f>uurtarief34</f>
        <v>0</v>
      </c>
      <c r="Q217" s="75" t="e">
        <f t="shared" si="33"/>
        <v>#DIV/0!</v>
      </c>
      <c r="R217" s="75" t="e">
        <f t="shared" si="34"/>
        <v>#DIV/0!</v>
      </c>
      <c r="S217" s="13" t="e">
        <f t="shared" si="30"/>
        <v>#DIV/0!</v>
      </c>
      <c r="T217" s="75" t="e">
        <f t="shared" si="31"/>
        <v>#DIV/0!</v>
      </c>
      <c r="U217" s="14" t="e">
        <f t="shared" si="32"/>
        <v>#DIV/0!</v>
      </c>
    </row>
    <row r="218" spans="1:21">
      <c r="A218" s="72" t="s">
        <v>296</v>
      </c>
      <c r="B218" s="73" t="s">
        <v>41</v>
      </c>
      <c r="C218" s="73" t="s">
        <v>662</v>
      </c>
      <c r="D218" s="73" t="s">
        <v>673</v>
      </c>
      <c r="E218" s="74" t="s">
        <v>674</v>
      </c>
      <c r="F218" s="73" t="s">
        <v>306</v>
      </c>
      <c r="G218" s="73" t="s">
        <v>243</v>
      </c>
      <c r="H218" s="73" t="s">
        <v>13</v>
      </c>
      <c r="I218" s="73" t="s">
        <v>219</v>
      </c>
      <c r="J218" s="73"/>
      <c r="K218" s="75">
        <v>50.2</v>
      </c>
      <c r="L218" s="75">
        <f t="shared" si="29"/>
        <v>23.623529411764707</v>
      </c>
      <c r="M218" s="76">
        <f>prodnorm34</f>
        <v>0</v>
      </c>
      <c r="N218" s="25">
        <f>dagwerk34</f>
        <v>0</v>
      </c>
      <c r="O218" s="73" t="s">
        <v>103</v>
      </c>
      <c r="P218" s="13">
        <f>uurtarief34</f>
        <v>0</v>
      </c>
      <c r="Q218" s="75" t="e">
        <f t="shared" si="33"/>
        <v>#DIV/0!</v>
      </c>
      <c r="R218" s="75" t="e">
        <f t="shared" si="34"/>
        <v>#DIV/0!</v>
      </c>
      <c r="S218" s="13" t="e">
        <f t="shared" si="30"/>
        <v>#DIV/0!</v>
      </c>
      <c r="T218" s="75" t="e">
        <f t="shared" si="31"/>
        <v>#DIV/0!</v>
      </c>
      <c r="U218" s="14" t="e">
        <f t="shared" si="32"/>
        <v>#DIV/0!</v>
      </c>
    </row>
    <row r="219" spans="1:21">
      <c r="A219" s="72" t="s">
        <v>296</v>
      </c>
      <c r="B219" s="73" t="s">
        <v>41</v>
      </c>
      <c r="C219" s="73" t="s">
        <v>662</v>
      </c>
      <c r="D219" s="73" t="s">
        <v>675</v>
      </c>
      <c r="E219" s="74" t="s">
        <v>531</v>
      </c>
      <c r="F219" s="73" t="s">
        <v>303</v>
      </c>
      <c r="G219" s="73" t="s">
        <v>260</v>
      </c>
      <c r="H219" s="73" t="s">
        <v>11</v>
      </c>
      <c r="I219" s="73" t="s">
        <v>219</v>
      </c>
      <c r="J219" s="73"/>
      <c r="K219" s="75">
        <v>7.9</v>
      </c>
      <c r="L219" s="75">
        <f t="shared" si="29"/>
        <v>6.1960784313725492</v>
      </c>
      <c r="M219" s="76">
        <f>prodnorm53</f>
        <v>0</v>
      </c>
      <c r="N219" s="25">
        <f>dagwerk53</f>
        <v>0</v>
      </c>
      <c r="O219" s="73" t="s">
        <v>103</v>
      </c>
      <c r="P219" s="13">
        <f>uurtarief53</f>
        <v>0</v>
      </c>
      <c r="Q219" s="75" t="e">
        <f t="shared" si="33"/>
        <v>#DIV/0!</v>
      </c>
      <c r="R219" s="75" t="e">
        <f t="shared" si="34"/>
        <v>#DIV/0!</v>
      </c>
      <c r="S219" s="13" t="e">
        <f t="shared" si="30"/>
        <v>#DIV/0!</v>
      </c>
      <c r="T219" s="75" t="e">
        <f t="shared" si="31"/>
        <v>#DIV/0!</v>
      </c>
      <c r="U219" s="14" t="e">
        <f t="shared" si="32"/>
        <v>#DIV/0!</v>
      </c>
    </row>
    <row r="220" spans="1:21">
      <c r="A220" s="72" t="s">
        <v>296</v>
      </c>
      <c r="B220" s="73" t="s">
        <v>41</v>
      </c>
      <c r="C220" s="73" t="s">
        <v>662</v>
      </c>
      <c r="D220" s="73" t="s">
        <v>676</v>
      </c>
      <c r="E220" s="74" t="s">
        <v>533</v>
      </c>
      <c r="F220" s="73" t="s">
        <v>306</v>
      </c>
      <c r="G220" s="73" t="s">
        <v>221</v>
      </c>
      <c r="H220" s="73" t="s">
        <v>13</v>
      </c>
      <c r="I220" s="73" t="s">
        <v>219</v>
      </c>
      <c r="J220" s="73"/>
      <c r="K220" s="75">
        <v>18.3</v>
      </c>
      <c r="L220" s="75">
        <f t="shared" si="29"/>
        <v>8.6117647058823525</v>
      </c>
      <c r="M220" s="76">
        <f>prodnorm17</f>
        <v>0</v>
      </c>
      <c r="N220" s="25">
        <f>dagwerk17</f>
        <v>0</v>
      </c>
      <c r="O220" s="73" t="s">
        <v>103</v>
      </c>
      <c r="P220" s="13">
        <f>uurtarief17</f>
        <v>0</v>
      </c>
      <c r="Q220" s="75" t="e">
        <f t="shared" si="33"/>
        <v>#DIV/0!</v>
      </c>
      <c r="R220" s="75" t="e">
        <f t="shared" si="34"/>
        <v>#DIV/0!</v>
      </c>
      <c r="S220" s="13" t="e">
        <f t="shared" si="30"/>
        <v>#DIV/0!</v>
      </c>
      <c r="T220" s="75" t="e">
        <f t="shared" si="31"/>
        <v>#DIV/0!</v>
      </c>
      <c r="U220" s="14" t="e">
        <f t="shared" si="32"/>
        <v>#DIV/0!</v>
      </c>
    </row>
    <row r="221" spans="1:21">
      <c r="A221" s="72" t="s">
        <v>296</v>
      </c>
      <c r="B221" s="73" t="s">
        <v>41</v>
      </c>
      <c r="C221" s="73" t="s">
        <v>662</v>
      </c>
      <c r="D221" s="73" t="s">
        <v>677</v>
      </c>
      <c r="E221" s="74" t="s">
        <v>678</v>
      </c>
      <c r="F221" s="73" t="s">
        <v>306</v>
      </c>
      <c r="G221" s="73" t="s">
        <v>243</v>
      </c>
      <c r="H221" s="73" t="s">
        <v>13</v>
      </c>
      <c r="I221" s="73" t="s">
        <v>219</v>
      </c>
      <c r="J221" s="73"/>
      <c r="K221" s="75">
        <v>50.5</v>
      </c>
      <c r="L221" s="75">
        <f t="shared" si="29"/>
        <v>23.764705882352942</v>
      </c>
      <c r="M221" s="76">
        <f>prodnorm34</f>
        <v>0</v>
      </c>
      <c r="N221" s="25">
        <f>dagwerk34</f>
        <v>0</v>
      </c>
      <c r="O221" s="73" t="s">
        <v>103</v>
      </c>
      <c r="P221" s="13">
        <f>uurtarief34</f>
        <v>0</v>
      </c>
      <c r="Q221" s="75" t="e">
        <f t="shared" si="33"/>
        <v>#DIV/0!</v>
      </c>
      <c r="R221" s="75" t="e">
        <f t="shared" si="34"/>
        <v>#DIV/0!</v>
      </c>
      <c r="S221" s="13" t="e">
        <f t="shared" si="30"/>
        <v>#DIV/0!</v>
      </c>
      <c r="T221" s="75" t="e">
        <f t="shared" si="31"/>
        <v>#DIV/0!</v>
      </c>
      <c r="U221" s="14" t="e">
        <f t="shared" si="32"/>
        <v>#DIV/0!</v>
      </c>
    </row>
    <row r="222" spans="1:21">
      <c r="A222" s="72" t="s">
        <v>296</v>
      </c>
      <c r="B222" s="73" t="s">
        <v>41</v>
      </c>
      <c r="C222" s="73" t="s">
        <v>662</v>
      </c>
      <c r="D222" s="73" t="s">
        <v>679</v>
      </c>
      <c r="E222" s="74" t="s">
        <v>680</v>
      </c>
      <c r="F222" s="73" t="s">
        <v>306</v>
      </c>
      <c r="G222" s="73" t="s">
        <v>243</v>
      </c>
      <c r="H222" s="73" t="s">
        <v>13</v>
      </c>
      <c r="I222" s="73" t="s">
        <v>219</v>
      </c>
      <c r="J222" s="73"/>
      <c r="K222" s="75">
        <v>50.5</v>
      </c>
      <c r="L222" s="75">
        <f t="shared" si="29"/>
        <v>23.764705882352942</v>
      </c>
      <c r="M222" s="76">
        <f>prodnorm34</f>
        <v>0</v>
      </c>
      <c r="N222" s="25">
        <f>dagwerk34</f>
        <v>0</v>
      </c>
      <c r="O222" s="73" t="s">
        <v>103</v>
      </c>
      <c r="P222" s="13">
        <f>uurtarief34</f>
        <v>0</v>
      </c>
      <c r="Q222" s="75" t="e">
        <f t="shared" si="33"/>
        <v>#DIV/0!</v>
      </c>
      <c r="R222" s="75" t="e">
        <f t="shared" si="34"/>
        <v>#DIV/0!</v>
      </c>
      <c r="S222" s="13" t="e">
        <f t="shared" si="30"/>
        <v>#DIV/0!</v>
      </c>
      <c r="T222" s="75" t="e">
        <f t="shared" si="31"/>
        <v>#DIV/0!</v>
      </c>
      <c r="U222" s="14" t="e">
        <f t="shared" si="32"/>
        <v>#DIV/0!</v>
      </c>
    </row>
    <row r="223" spans="1:21">
      <c r="A223" s="72" t="s">
        <v>296</v>
      </c>
      <c r="B223" s="73" t="s">
        <v>41</v>
      </c>
      <c r="C223" s="73" t="s">
        <v>662</v>
      </c>
      <c r="D223" s="73" t="s">
        <v>681</v>
      </c>
      <c r="E223" s="74" t="s">
        <v>319</v>
      </c>
      <c r="F223" s="73" t="s">
        <v>306</v>
      </c>
      <c r="G223" s="73" t="s">
        <v>264</v>
      </c>
      <c r="H223" s="73" t="s">
        <v>11</v>
      </c>
      <c r="I223" s="73" t="s">
        <v>219</v>
      </c>
      <c r="J223" s="73"/>
      <c r="K223" s="75">
        <v>23.6</v>
      </c>
      <c r="L223" s="75">
        <f t="shared" si="29"/>
        <v>18.509803921568629</v>
      </c>
      <c r="M223" s="76">
        <f>prodnorm55</f>
        <v>0</v>
      </c>
      <c r="N223" s="25">
        <f>dagwerk55</f>
        <v>0</v>
      </c>
      <c r="O223" s="73" t="s">
        <v>103</v>
      </c>
      <c r="P223" s="13">
        <f>uurtarief55</f>
        <v>0</v>
      </c>
      <c r="Q223" s="75" t="e">
        <f t="shared" si="33"/>
        <v>#DIV/0!</v>
      </c>
      <c r="R223" s="75" t="e">
        <f t="shared" si="34"/>
        <v>#DIV/0!</v>
      </c>
      <c r="S223" s="13" t="e">
        <f t="shared" si="30"/>
        <v>#DIV/0!</v>
      </c>
      <c r="T223" s="75" t="e">
        <f t="shared" si="31"/>
        <v>#DIV/0!</v>
      </c>
      <c r="U223" s="14" t="e">
        <f t="shared" si="32"/>
        <v>#DIV/0!</v>
      </c>
    </row>
    <row r="224" spans="1:21">
      <c r="A224" s="72" t="s">
        <v>296</v>
      </c>
      <c r="B224" s="73" t="s">
        <v>41</v>
      </c>
      <c r="C224" s="73" t="s">
        <v>662</v>
      </c>
      <c r="D224" s="73" t="s">
        <v>682</v>
      </c>
      <c r="E224" s="74" t="s">
        <v>315</v>
      </c>
      <c r="F224" s="73" t="s">
        <v>306</v>
      </c>
      <c r="G224" s="73" t="s">
        <v>264</v>
      </c>
      <c r="H224" s="73" t="s">
        <v>11</v>
      </c>
      <c r="I224" s="73" t="s">
        <v>219</v>
      </c>
      <c r="J224" s="73"/>
      <c r="K224" s="75">
        <v>23.6</v>
      </c>
      <c r="L224" s="75">
        <f t="shared" si="29"/>
        <v>18.509803921568629</v>
      </c>
      <c r="M224" s="76">
        <f>prodnorm55</f>
        <v>0</v>
      </c>
      <c r="N224" s="25">
        <f>dagwerk55</f>
        <v>0</v>
      </c>
      <c r="O224" s="73" t="s">
        <v>103</v>
      </c>
      <c r="P224" s="13">
        <f>uurtarief55</f>
        <v>0</v>
      </c>
      <c r="Q224" s="75" t="e">
        <f t="shared" si="33"/>
        <v>#DIV/0!</v>
      </c>
      <c r="R224" s="75" t="e">
        <f t="shared" si="34"/>
        <v>#DIV/0!</v>
      </c>
      <c r="S224" s="13" t="e">
        <f t="shared" si="30"/>
        <v>#DIV/0!</v>
      </c>
      <c r="T224" s="75" t="e">
        <f t="shared" si="31"/>
        <v>#DIV/0!</v>
      </c>
      <c r="U224" s="14" t="e">
        <f t="shared" si="32"/>
        <v>#DIV/0!</v>
      </c>
    </row>
    <row r="225" spans="1:21">
      <c r="A225" s="79" t="s">
        <v>296</v>
      </c>
      <c r="B225" s="80" t="s">
        <v>41</v>
      </c>
      <c r="C225" s="80" t="s">
        <v>683</v>
      </c>
      <c r="D225" s="80" t="s">
        <v>684</v>
      </c>
      <c r="E225" s="81" t="s">
        <v>685</v>
      </c>
      <c r="F225" s="80" t="s">
        <v>686</v>
      </c>
      <c r="G225" s="80" t="s">
        <v>268</v>
      </c>
      <c r="H225" s="80" t="s">
        <v>11</v>
      </c>
      <c r="I225" s="80" t="s">
        <v>219</v>
      </c>
      <c r="J225" s="80"/>
      <c r="K225" s="82">
        <v>6.9</v>
      </c>
      <c r="L225" s="82">
        <f t="shared" si="29"/>
        <v>5.4117647058823533</v>
      </c>
      <c r="M225" s="83">
        <f>prodnorm58</f>
        <v>0</v>
      </c>
      <c r="N225" s="84">
        <f>dagwerk58</f>
        <v>0</v>
      </c>
      <c r="O225" s="80" t="s">
        <v>103</v>
      </c>
      <c r="P225" s="22">
        <f>uurtarief58</f>
        <v>0</v>
      </c>
      <c r="Q225" s="82" t="e">
        <f t="shared" si="33"/>
        <v>#DIV/0!</v>
      </c>
      <c r="R225" s="82" t="e">
        <f t="shared" si="34"/>
        <v>#DIV/0!</v>
      </c>
      <c r="S225" s="22" t="e">
        <f t="shared" si="30"/>
        <v>#DIV/0!</v>
      </c>
      <c r="T225" s="82" t="e">
        <f t="shared" si="31"/>
        <v>#DIV/0!</v>
      </c>
      <c r="U225" s="23" t="e">
        <f t="shared" si="32"/>
        <v>#DIV/0!</v>
      </c>
    </row>
    <row r="226" spans="1:21">
      <c r="A226" s="85" t="s">
        <v>687</v>
      </c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139" t="e">
        <f>IF(_xlfn.SINGLE(object1_urenjaar1)&gt;0,_xlfn.SINGLE(object1_prijsjaar1)/_xlfn.SINGLE(object1_urenjaar1),0)</f>
        <v>#DIV/0!</v>
      </c>
      <c r="Q226" s="138" t="e">
        <f>SUM(Q5:Q225)</f>
        <v>#DIV/0!</v>
      </c>
      <c r="R226" s="138" t="e">
        <f>SUM(R5:R225)</f>
        <v>#DIV/0!</v>
      </c>
      <c r="S226" s="139" t="e">
        <f>SUM(S5:S225)</f>
        <v>#DIV/0!</v>
      </c>
      <c r="T226" s="138" t="e">
        <f>SUM(T5:T225)</f>
        <v>#DIV/0!</v>
      </c>
      <c r="U226" s="139" t="e">
        <f>SUM(U5:U225)</f>
        <v>#DIV/0!</v>
      </c>
    </row>
    <row r="227" spans="1:21">
      <c r="A227" s="63" t="s">
        <v>688</v>
      </c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59"/>
    </row>
    <row r="228" spans="1:21">
      <c r="A228" s="64" t="s">
        <v>689</v>
      </c>
      <c r="B228" s="65" t="s">
        <v>41</v>
      </c>
      <c r="C228" s="65" t="s">
        <v>690</v>
      </c>
      <c r="D228" s="65" t="s">
        <v>691</v>
      </c>
      <c r="E228" s="66" t="s">
        <v>692</v>
      </c>
      <c r="F228" s="65" t="s">
        <v>693</v>
      </c>
      <c r="G228" s="65" t="s">
        <v>218</v>
      </c>
      <c r="H228" s="65" t="s">
        <v>11</v>
      </c>
      <c r="I228" s="65" t="s">
        <v>219</v>
      </c>
      <c r="J228" s="65"/>
      <c r="K228" s="67">
        <v>324</v>
      </c>
      <c r="L228" s="67">
        <f t="shared" ref="L228:L259" si="35">K228*VLOOKUP(H228,dagsoorttabel1,2,FALSE)</f>
        <v>254.11764705882354</v>
      </c>
      <c r="M228" s="68">
        <f>prodnorm16</f>
        <v>0</v>
      </c>
      <c r="N228" s="69">
        <f>dagwerk16</f>
        <v>0</v>
      </c>
      <c r="O228" s="65" t="s">
        <v>103</v>
      </c>
      <c r="P228" s="70">
        <f>uurtarief16</f>
        <v>0</v>
      </c>
      <c r="Q228" s="67" t="e">
        <f t="shared" ref="Q228:Q259" si="36">IF(ISBLANK(M228),0,L228/M228)</f>
        <v>#DIV/0!</v>
      </c>
      <c r="R228" s="67" t="e">
        <f t="shared" ref="R228:R259" si="37">IF(ISBLANK(M228),0,Q228*N228)</f>
        <v>#DIV/0!</v>
      </c>
      <c r="S228" s="70" t="e">
        <f t="shared" ref="S228:S259" si="38">P228*Q228</f>
        <v>#DIV/0!</v>
      </c>
      <c r="T228" s="67" t="e">
        <f t="shared" ref="T228:T259" si="39">Q228*dagenperjaar1</f>
        <v>#DIV/0!</v>
      </c>
      <c r="U228" s="71" t="e">
        <f t="shared" ref="U228:U259" si="40">T228*P228</f>
        <v>#DIV/0!</v>
      </c>
    </row>
    <row r="229" spans="1:21">
      <c r="A229" s="72" t="s">
        <v>689</v>
      </c>
      <c r="B229" s="73" t="s">
        <v>41</v>
      </c>
      <c r="C229" s="73" t="s">
        <v>690</v>
      </c>
      <c r="D229" s="73" t="s">
        <v>694</v>
      </c>
      <c r="E229" s="74" t="s">
        <v>695</v>
      </c>
      <c r="F229" s="73" t="s">
        <v>317</v>
      </c>
      <c r="G229" s="73" t="s">
        <v>231</v>
      </c>
      <c r="H229" s="73" t="s">
        <v>11</v>
      </c>
      <c r="I229" s="73" t="s">
        <v>219</v>
      </c>
      <c r="J229" s="73"/>
      <c r="K229" s="75">
        <v>22</v>
      </c>
      <c r="L229" s="75">
        <f t="shared" si="35"/>
        <v>17.254901960784313</v>
      </c>
      <c r="M229" s="76">
        <f>prodnorm25</f>
        <v>0</v>
      </c>
      <c r="N229" s="25">
        <f>dagwerk25</f>
        <v>0</v>
      </c>
      <c r="O229" s="73" t="s">
        <v>103</v>
      </c>
      <c r="P229" s="13">
        <f>uurtarief25</f>
        <v>0</v>
      </c>
      <c r="Q229" s="75" t="e">
        <f t="shared" si="36"/>
        <v>#DIV/0!</v>
      </c>
      <c r="R229" s="75" t="e">
        <f t="shared" si="37"/>
        <v>#DIV/0!</v>
      </c>
      <c r="S229" s="13" t="e">
        <f t="shared" si="38"/>
        <v>#DIV/0!</v>
      </c>
      <c r="T229" s="75" t="e">
        <f t="shared" si="39"/>
        <v>#DIV/0!</v>
      </c>
      <c r="U229" s="14" t="e">
        <f t="shared" si="40"/>
        <v>#DIV/0!</v>
      </c>
    </row>
    <row r="230" spans="1:21">
      <c r="A230" s="72" t="s">
        <v>689</v>
      </c>
      <c r="B230" s="73" t="s">
        <v>41</v>
      </c>
      <c r="C230" s="73" t="s">
        <v>690</v>
      </c>
      <c r="D230" s="73" t="s">
        <v>696</v>
      </c>
      <c r="E230" s="74" t="s">
        <v>697</v>
      </c>
      <c r="F230" s="73" t="s">
        <v>693</v>
      </c>
      <c r="G230" s="73" t="s">
        <v>221</v>
      </c>
      <c r="H230" s="73" t="s">
        <v>11</v>
      </c>
      <c r="I230" s="73" t="s">
        <v>219</v>
      </c>
      <c r="J230" s="73"/>
      <c r="K230" s="75">
        <v>14</v>
      </c>
      <c r="L230" s="75">
        <f t="shared" si="35"/>
        <v>10.980392156862745</v>
      </c>
      <c r="M230" s="76">
        <f>prodnorm18</f>
        <v>0</v>
      </c>
      <c r="N230" s="25">
        <f>dagwerk18</f>
        <v>0</v>
      </c>
      <c r="O230" s="73" t="s">
        <v>103</v>
      </c>
      <c r="P230" s="13">
        <f>uurtarief18</f>
        <v>0</v>
      </c>
      <c r="Q230" s="75" t="e">
        <f t="shared" si="36"/>
        <v>#DIV/0!</v>
      </c>
      <c r="R230" s="75" t="e">
        <f t="shared" si="37"/>
        <v>#DIV/0!</v>
      </c>
      <c r="S230" s="13" t="e">
        <f t="shared" si="38"/>
        <v>#DIV/0!</v>
      </c>
      <c r="T230" s="75" t="e">
        <f t="shared" si="39"/>
        <v>#DIV/0!</v>
      </c>
      <c r="U230" s="14" t="e">
        <f t="shared" si="40"/>
        <v>#DIV/0!</v>
      </c>
    </row>
    <row r="231" spans="1:21">
      <c r="A231" s="72" t="s">
        <v>689</v>
      </c>
      <c r="B231" s="73" t="s">
        <v>41</v>
      </c>
      <c r="C231" s="73" t="s">
        <v>690</v>
      </c>
      <c r="D231" s="73" t="s">
        <v>698</v>
      </c>
      <c r="E231" s="74" t="s">
        <v>699</v>
      </c>
      <c r="F231" s="73" t="s">
        <v>693</v>
      </c>
      <c r="G231" s="73" t="s">
        <v>250</v>
      </c>
      <c r="H231" s="73" t="s">
        <v>11</v>
      </c>
      <c r="I231" s="73" t="s">
        <v>219</v>
      </c>
      <c r="J231" s="73"/>
      <c r="K231" s="75">
        <v>72</v>
      </c>
      <c r="L231" s="75">
        <f t="shared" si="35"/>
        <v>56.470588235294116</v>
      </c>
      <c r="M231" s="76">
        <f>prodnorm41</f>
        <v>0</v>
      </c>
      <c r="N231" s="25">
        <f>dagwerk41</f>
        <v>0</v>
      </c>
      <c r="O231" s="73" t="s">
        <v>103</v>
      </c>
      <c r="P231" s="13">
        <f>uurtarief41</f>
        <v>0</v>
      </c>
      <c r="Q231" s="75" t="e">
        <f t="shared" si="36"/>
        <v>#DIV/0!</v>
      </c>
      <c r="R231" s="75" t="e">
        <f t="shared" si="37"/>
        <v>#DIV/0!</v>
      </c>
      <c r="S231" s="13" t="e">
        <f t="shared" si="38"/>
        <v>#DIV/0!</v>
      </c>
      <c r="T231" s="75" t="e">
        <f t="shared" si="39"/>
        <v>#DIV/0!</v>
      </c>
      <c r="U231" s="14" t="e">
        <f t="shared" si="40"/>
        <v>#DIV/0!</v>
      </c>
    </row>
    <row r="232" spans="1:21">
      <c r="A232" s="72" t="s">
        <v>689</v>
      </c>
      <c r="B232" s="73" t="s">
        <v>41</v>
      </c>
      <c r="C232" s="73" t="s">
        <v>690</v>
      </c>
      <c r="D232" s="73" t="s">
        <v>700</v>
      </c>
      <c r="E232" s="74" t="s">
        <v>701</v>
      </c>
      <c r="F232" s="73" t="s">
        <v>693</v>
      </c>
      <c r="G232" s="73" t="s">
        <v>254</v>
      </c>
      <c r="H232" s="73" t="s">
        <v>11</v>
      </c>
      <c r="I232" s="73" t="s">
        <v>219</v>
      </c>
      <c r="J232" s="73"/>
      <c r="K232" s="75">
        <v>22</v>
      </c>
      <c r="L232" s="75">
        <f t="shared" si="35"/>
        <v>17.254901960784313</v>
      </c>
      <c r="M232" s="76">
        <f>prodnorm49</f>
        <v>0</v>
      </c>
      <c r="N232" s="25">
        <f>dagwerk49</f>
        <v>0</v>
      </c>
      <c r="O232" s="73" t="s">
        <v>103</v>
      </c>
      <c r="P232" s="13">
        <f>uurtarief49</f>
        <v>0</v>
      </c>
      <c r="Q232" s="75" t="e">
        <f t="shared" si="36"/>
        <v>#DIV/0!</v>
      </c>
      <c r="R232" s="75" t="e">
        <f t="shared" si="37"/>
        <v>#DIV/0!</v>
      </c>
      <c r="S232" s="13" t="e">
        <f t="shared" si="38"/>
        <v>#DIV/0!</v>
      </c>
      <c r="T232" s="75" t="e">
        <f t="shared" si="39"/>
        <v>#DIV/0!</v>
      </c>
      <c r="U232" s="14" t="e">
        <f t="shared" si="40"/>
        <v>#DIV/0!</v>
      </c>
    </row>
    <row r="233" spans="1:21">
      <c r="A233" s="72" t="s">
        <v>689</v>
      </c>
      <c r="B233" s="73" t="s">
        <v>41</v>
      </c>
      <c r="C233" s="73" t="s">
        <v>690</v>
      </c>
      <c r="D233" s="73" t="s">
        <v>702</v>
      </c>
      <c r="E233" s="74" t="s">
        <v>703</v>
      </c>
      <c r="F233" s="73" t="s">
        <v>693</v>
      </c>
      <c r="G233" s="73" t="s">
        <v>254</v>
      </c>
      <c r="H233" s="73" t="s">
        <v>11</v>
      </c>
      <c r="I233" s="73" t="s">
        <v>219</v>
      </c>
      <c r="J233" s="73"/>
      <c r="K233" s="75">
        <v>58</v>
      </c>
      <c r="L233" s="75">
        <f t="shared" si="35"/>
        <v>45.490196078431374</v>
      </c>
      <c r="M233" s="76">
        <f>prodnorm49</f>
        <v>0</v>
      </c>
      <c r="N233" s="25">
        <f>dagwerk49</f>
        <v>0</v>
      </c>
      <c r="O233" s="73" t="s">
        <v>103</v>
      </c>
      <c r="P233" s="13">
        <f>uurtarief49</f>
        <v>0</v>
      </c>
      <c r="Q233" s="75" t="e">
        <f t="shared" si="36"/>
        <v>#DIV/0!</v>
      </c>
      <c r="R233" s="75" t="e">
        <f t="shared" si="37"/>
        <v>#DIV/0!</v>
      </c>
      <c r="S233" s="13" t="e">
        <f t="shared" si="38"/>
        <v>#DIV/0!</v>
      </c>
      <c r="T233" s="75" t="e">
        <f t="shared" si="39"/>
        <v>#DIV/0!</v>
      </c>
      <c r="U233" s="14" t="e">
        <f t="shared" si="40"/>
        <v>#DIV/0!</v>
      </c>
    </row>
    <row r="234" spans="1:21">
      <c r="A234" s="72" t="s">
        <v>689</v>
      </c>
      <c r="B234" s="73" t="s">
        <v>41</v>
      </c>
      <c r="C234" s="73" t="s">
        <v>690</v>
      </c>
      <c r="D234" s="73" t="s">
        <v>704</v>
      </c>
      <c r="E234" s="74" t="s">
        <v>705</v>
      </c>
      <c r="F234" s="73" t="s">
        <v>693</v>
      </c>
      <c r="G234" s="73" t="s">
        <v>254</v>
      </c>
      <c r="H234" s="73" t="s">
        <v>11</v>
      </c>
      <c r="I234" s="73" t="s">
        <v>219</v>
      </c>
      <c r="J234" s="73"/>
      <c r="K234" s="75">
        <v>25</v>
      </c>
      <c r="L234" s="75">
        <f t="shared" si="35"/>
        <v>19.607843137254903</v>
      </c>
      <c r="M234" s="76">
        <f>prodnorm49</f>
        <v>0</v>
      </c>
      <c r="N234" s="25">
        <f>dagwerk49</f>
        <v>0</v>
      </c>
      <c r="O234" s="73" t="s">
        <v>103</v>
      </c>
      <c r="P234" s="13">
        <f>uurtarief49</f>
        <v>0</v>
      </c>
      <c r="Q234" s="75" t="e">
        <f t="shared" si="36"/>
        <v>#DIV/0!</v>
      </c>
      <c r="R234" s="75" t="e">
        <f t="shared" si="37"/>
        <v>#DIV/0!</v>
      </c>
      <c r="S234" s="13" t="e">
        <f t="shared" si="38"/>
        <v>#DIV/0!</v>
      </c>
      <c r="T234" s="75" t="e">
        <f t="shared" si="39"/>
        <v>#DIV/0!</v>
      </c>
      <c r="U234" s="14" t="e">
        <f t="shared" si="40"/>
        <v>#DIV/0!</v>
      </c>
    </row>
    <row r="235" spans="1:21">
      <c r="A235" s="72" t="s">
        <v>689</v>
      </c>
      <c r="B235" s="73" t="s">
        <v>41</v>
      </c>
      <c r="C235" s="73" t="s">
        <v>690</v>
      </c>
      <c r="D235" s="73" t="s">
        <v>706</v>
      </c>
      <c r="E235" s="74" t="s">
        <v>707</v>
      </c>
      <c r="F235" s="73" t="s">
        <v>693</v>
      </c>
      <c r="G235" s="73" t="s">
        <v>254</v>
      </c>
      <c r="H235" s="73" t="s">
        <v>11</v>
      </c>
      <c r="I235" s="73" t="s">
        <v>219</v>
      </c>
      <c r="J235" s="73"/>
      <c r="K235" s="75">
        <v>19</v>
      </c>
      <c r="L235" s="75">
        <f t="shared" si="35"/>
        <v>14.901960784313726</v>
      </c>
      <c r="M235" s="76">
        <f>prodnorm49</f>
        <v>0</v>
      </c>
      <c r="N235" s="25">
        <f>dagwerk49</f>
        <v>0</v>
      </c>
      <c r="O235" s="73" t="s">
        <v>103</v>
      </c>
      <c r="P235" s="13">
        <f>uurtarief49</f>
        <v>0</v>
      </c>
      <c r="Q235" s="75" t="e">
        <f t="shared" si="36"/>
        <v>#DIV/0!</v>
      </c>
      <c r="R235" s="75" t="e">
        <f t="shared" si="37"/>
        <v>#DIV/0!</v>
      </c>
      <c r="S235" s="13" t="e">
        <f t="shared" si="38"/>
        <v>#DIV/0!</v>
      </c>
      <c r="T235" s="75" t="e">
        <f t="shared" si="39"/>
        <v>#DIV/0!</v>
      </c>
      <c r="U235" s="14" t="e">
        <f t="shared" si="40"/>
        <v>#DIV/0!</v>
      </c>
    </row>
    <row r="236" spans="1:21">
      <c r="A236" s="72" t="s">
        <v>689</v>
      </c>
      <c r="B236" s="73" t="s">
        <v>41</v>
      </c>
      <c r="C236" s="73" t="s">
        <v>690</v>
      </c>
      <c r="D236" s="73" t="s">
        <v>708</v>
      </c>
      <c r="E236" s="74" t="s">
        <v>709</v>
      </c>
      <c r="F236" s="73" t="s">
        <v>693</v>
      </c>
      <c r="G236" s="73" t="s">
        <v>243</v>
      </c>
      <c r="H236" s="73" t="s">
        <v>11</v>
      </c>
      <c r="I236" s="73" t="s">
        <v>219</v>
      </c>
      <c r="J236" s="73"/>
      <c r="K236" s="75">
        <v>42</v>
      </c>
      <c r="L236" s="75">
        <f t="shared" si="35"/>
        <v>32.941176470588232</v>
      </c>
      <c r="M236" s="76">
        <f>prodnorm35</f>
        <v>0</v>
      </c>
      <c r="N236" s="25">
        <f>dagwerk35</f>
        <v>0</v>
      </c>
      <c r="O236" s="73" t="s">
        <v>103</v>
      </c>
      <c r="P236" s="13">
        <f>uurtarief35</f>
        <v>0</v>
      </c>
      <c r="Q236" s="75" t="e">
        <f t="shared" si="36"/>
        <v>#DIV/0!</v>
      </c>
      <c r="R236" s="75" t="e">
        <f t="shared" si="37"/>
        <v>#DIV/0!</v>
      </c>
      <c r="S236" s="13" t="e">
        <f t="shared" si="38"/>
        <v>#DIV/0!</v>
      </c>
      <c r="T236" s="75" t="e">
        <f t="shared" si="39"/>
        <v>#DIV/0!</v>
      </c>
      <c r="U236" s="14" t="e">
        <f t="shared" si="40"/>
        <v>#DIV/0!</v>
      </c>
    </row>
    <row r="237" spans="1:21">
      <c r="A237" s="72" t="s">
        <v>689</v>
      </c>
      <c r="B237" s="73" t="s">
        <v>41</v>
      </c>
      <c r="C237" s="73" t="s">
        <v>690</v>
      </c>
      <c r="D237" s="73" t="s">
        <v>710</v>
      </c>
      <c r="E237" s="74" t="s">
        <v>711</v>
      </c>
      <c r="F237" s="73" t="s">
        <v>693</v>
      </c>
      <c r="G237" s="73" t="s">
        <v>258</v>
      </c>
      <c r="H237" s="73" t="s">
        <v>11</v>
      </c>
      <c r="I237" s="73" t="s">
        <v>219</v>
      </c>
      <c r="J237" s="73"/>
      <c r="K237" s="75">
        <v>108</v>
      </c>
      <c r="L237" s="75">
        <f t="shared" si="35"/>
        <v>84.705882352941174</v>
      </c>
      <c r="M237" s="76">
        <f>prodnorm52</f>
        <v>0</v>
      </c>
      <c r="N237" s="25">
        <f>dagwerk52</f>
        <v>0</v>
      </c>
      <c r="O237" s="73" t="s">
        <v>103</v>
      </c>
      <c r="P237" s="13">
        <f>uurtarief52</f>
        <v>0</v>
      </c>
      <c r="Q237" s="75" t="e">
        <f t="shared" si="36"/>
        <v>#DIV/0!</v>
      </c>
      <c r="R237" s="75" t="e">
        <f t="shared" si="37"/>
        <v>#DIV/0!</v>
      </c>
      <c r="S237" s="13" t="e">
        <f t="shared" si="38"/>
        <v>#DIV/0!</v>
      </c>
      <c r="T237" s="75" t="e">
        <f t="shared" si="39"/>
        <v>#DIV/0!</v>
      </c>
      <c r="U237" s="14" t="e">
        <f t="shared" si="40"/>
        <v>#DIV/0!</v>
      </c>
    </row>
    <row r="238" spans="1:21">
      <c r="A238" s="72" t="s">
        <v>689</v>
      </c>
      <c r="B238" s="73" t="s">
        <v>41</v>
      </c>
      <c r="C238" s="73" t="s">
        <v>690</v>
      </c>
      <c r="D238" s="73" t="s">
        <v>712</v>
      </c>
      <c r="E238" s="74" t="s">
        <v>713</v>
      </c>
      <c r="F238" s="73" t="s">
        <v>693</v>
      </c>
      <c r="G238" s="73" t="s">
        <v>254</v>
      </c>
      <c r="H238" s="73" t="s">
        <v>11</v>
      </c>
      <c r="I238" s="73" t="s">
        <v>219</v>
      </c>
      <c r="J238" s="73"/>
      <c r="K238" s="75">
        <v>123</v>
      </c>
      <c r="L238" s="75">
        <f t="shared" si="35"/>
        <v>96.470588235294116</v>
      </c>
      <c r="M238" s="76">
        <f>prodnorm49</f>
        <v>0</v>
      </c>
      <c r="N238" s="25">
        <f>dagwerk49</f>
        <v>0</v>
      </c>
      <c r="O238" s="73" t="s">
        <v>103</v>
      </c>
      <c r="P238" s="13">
        <f>uurtarief49</f>
        <v>0</v>
      </c>
      <c r="Q238" s="75" t="e">
        <f t="shared" si="36"/>
        <v>#DIV/0!</v>
      </c>
      <c r="R238" s="75" t="e">
        <f t="shared" si="37"/>
        <v>#DIV/0!</v>
      </c>
      <c r="S238" s="13" t="e">
        <f t="shared" si="38"/>
        <v>#DIV/0!</v>
      </c>
      <c r="T238" s="75" t="e">
        <f t="shared" si="39"/>
        <v>#DIV/0!</v>
      </c>
      <c r="U238" s="14" t="e">
        <f t="shared" si="40"/>
        <v>#DIV/0!</v>
      </c>
    </row>
    <row r="239" spans="1:21">
      <c r="A239" s="72" t="s">
        <v>689</v>
      </c>
      <c r="B239" s="73" t="s">
        <v>41</v>
      </c>
      <c r="C239" s="73" t="s">
        <v>690</v>
      </c>
      <c r="D239" s="73" t="s">
        <v>714</v>
      </c>
      <c r="E239" s="74" t="s">
        <v>715</v>
      </c>
      <c r="F239" s="73" t="s">
        <v>693</v>
      </c>
      <c r="G239" s="73" t="s">
        <v>254</v>
      </c>
      <c r="H239" s="73" t="s">
        <v>11</v>
      </c>
      <c r="I239" s="73" t="s">
        <v>219</v>
      </c>
      <c r="J239" s="73"/>
      <c r="K239" s="75">
        <v>14</v>
      </c>
      <c r="L239" s="75">
        <f t="shared" si="35"/>
        <v>10.980392156862745</v>
      </c>
      <c r="M239" s="76">
        <f>prodnorm49</f>
        <v>0</v>
      </c>
      <c r="N239" s="25">
        <f>dagwerk49</f>
        <v>0</v>
      </c>
      <c r="O239" s="73" t="s">
        <v>103</v>
      </c>
      <c r="P239" s="13">
        <f>uurtarief49</f>
        <v>0</v>
      </c>
      <c r="Q239" s="75" t="e">
        <f t="shared" si="36"/>
        <v>#DIV/0!</v>
      </c>
      <c r="R239" s="75" t="e">
        <f t="shared" si="37"/>
        <v>#DIV/0!</v>
      </c>
      <c r="S239" s="13" t="e">
        <f t="shared" si="38"/>
        <v>#DIV/0!</v>
      </c>
      <c r="T239" s="75" t="e">
        <f t="shared" si="39"/>
        <v>#DIV/0!</v>
      </c>
      <c r="U239" s="14" t="e">
        <f t="shared" si="40"/>
        <v>#DIV/0!</v>
      </c>
    </row>
    <row r="240" spans="1:21">
      <c r="A240" s="72" t="s">
        <v>689</v>
      </c>
      <c r="B240" s="73" t="s">
        <v>41</v>
      </c>
      <c r="C240" s="73" t="s">
        <v>690</v>
      </c>
      <c r="D240" s="73" t="s">
        <v>716</v>
      </c>
      <c r="E240" s="74" t="s">
        <v>717</v>
      </c>
      <c r="F240" s="73" t="s">
        <v>693</v>
      </c>
      <c r="G240" s="73" t="s">
        <v>239</v>
      </c>
      <c r="H240" s="73" t="s">
        <v>11</v>
      </c>
      <c r="I240" s="73" t="s">
        <v>219</v>
      </c>
      <c r="J240" s="73"/>
      <c r="K240" s="75">
        <v>6</v>
      </c>
      <c r="L240" s="75">
        <f t="shared" si="35"/>
        <v>4.7058823529411766</v>
      </c>
      <c r="M240" s="76">
        <f>prodnorm32</f>
        <v>0</v>
      </c>
      <c r="N240" s="25">
        <f>dagwerk32</f>
        <v>0</v>
      </c>
      <c r="O240" s="73" t="s">
        <v>103</v>
      </c>
      <c r="P240" s="13">
        <f>uurtarief32</f>
        <v>0</v>
      </c>
      <c r="Q240" s="75" t="e">
        <f t="shared" si="36"/>
        <v>#DIV/0!</v>
      </c>
      <c r="R240" s="75" t="e">
        <f t="shared" si="37"/>
        <v>#DIV/0!</v>
      </c>
      <c r="S240" s="13" t="e">
        <f t="shared" si="38"/>
        <v>#DIV/0!</v>
      </c>
      <c r="T240" s="75" t="e">
        <f t="shared" si="39"/>
        <v>#DIV/0!</v>
      </c>
      <c r="U240" s="14" t="e">
        <f t="shared" si="40"/>
        <v>#DIV/0!</v>
      </c>
    </row>
    <row r="241" spans="1:21">
      <c r="A241" s="72" t="s">
        <v>689</v>
      </c>
      <c r="B241" s="73" t="s">
        <v>41</v>
      </c>
      <c r="C241" s="73" t="s">
        <v>690</v>
      </c>
      <c r="D241" s="73" t="s">
        <v>718</v>
      </c>
      <c r="E241" s="74" t="s">
        <v>717</v>
      </c>
      <c r="F241" s="73" t="s">
        <v>693</v>
      </c>
      <c r="G241" s="73" t="s">
        <v>239</v>
      </c>
      <c r="H241" s="73" t="s">
        <v>11</v>
      </c>
      <c r="I241" s="73" t="s">
        <v>219</v>
      </c>
      <c r="J241" s="73"/>
      <c r="K241" s="75">
        <v>5</v>
      </c>
      <c r="L241" s="75">
        <f t="shared" si="35"/>
        <v>3.9215686274509802</v>
      </c>
      <c r="M241" s="76">
        <f>prodnorm32</f>
        <v>0</v>
      </c>
      <c r="N241" s="25">
        <f>dagwerk32</f>
        <v>0</v>
      </c>
      <c r="O241" s="73" t="s">
        <v>103</v>
      </c>
      <c r="P241" s="13">
        <f>uurtarief32</f>
        <v>0</v>
      </c>
      <c r="Q241" s="75" t="e">
        <f t="shared" si="36"/>
        <v>#DIV/0!</v>
      </c>
      <c r="R241" s="75" t="e">
        <f t="shared" si="37"/>
        <v>#DIV/0!</v>
      </c>
      <c r="S241" s="13" t="e">
        <f t="shared" si="38"/>
        <v>#DIV/0!</v>
      </c>
      <c r="T241" s="75" t="e">
        <f t="shared" si="39"/>
        <v>#DIV/0!</v>
      </c>
      <c r="U241" s="14" t="e">
        <f t="shared" si="40"/>
        <v>#DIV/0!</v>
      </c>
    </row>
    <row r="242" spans="1:21">
      <c r="A242" s="72" t="s">
        <v>689</v>
      </c>
      <c r="B242" s="73" t="s">
        <v>41</v>
      </c>
      <c r="C242" s="73" t="s">
        <v>690</v>
      </c>
      <c r="D242" s="73" t="s">
        <v>719</v>
      </c>
      <c r="E242" s="74" t="s">
        <v>720</v>
      </c>
      <c r="F242" s="73" t="s">
        <v>693</v>
      </c>
      <c r="G242" s="73" t="s">
        <v>260</v>
      </c>
      <c r="H242" s="73" t="s">
        <v>11</v>
      </c>
      <c r="I242" s="73" t="s">
        <v>219</v>
      </c>
      <c r="J242" s="73"/>
      <c r="K242" s="75">
        <v>24</v>
      </c>
      <c r="L242" s="75">
        <f t="shared" si="35"/>
        <v>18.823529411764707</v>
      </c>
      <c r="M242" s="76">
        <f>prodnorm53</f>
        <v>0</v>
      </c>
      <c r="N242" s="25">
        <f>dagwerk53</f>
        <v>0</v>
      </c>
      <c r="O242" s="73" t="s">
        <v>103</v>
      </c>
      <c r="P242" s="13">
        <f>uurtarief53</f>
        <v>0</v>
      </c>
      <c r="Q242" s="75" t="e">
        <f t="shared" si="36"/>
        <v>#DIV/0!</v>
      </c>
      <c r="R242" s="75" t="e">
        <f t="shared" si="37"/>
        <v>#DIV/0!</v>
      </c>
      <c r="S242" s="13" t="e">
        <f t="shared" si="38"/>
        <v>#DIV/0!</v>
      </c>
      <c r="T242" s="75" t="e">
        <f t="shared" si="39"/>
        <v>#DIV/0!</v>
      </c>
      <c r="U242" s="14" t="e">
        <f t="shared" si="40"/>
        <v>#DIV/0!</v>
      </c>
    </row>
    <row r="243" spans="1:21">
      <c r="A243" s="72" t="s">
        <v>689</v>
      </c>
      <c r="B243" s="73" t="s">
        <v>41</v>
      </c>
      <c r="C243" s="73" t="s">
        <v>690</v>
      </c>
      <c r="D243" s="73" t="s">
        <v>721</v>
      </c>
      <c r="E243" s="74" t="s">
        <v>709</v>
      </c>
      <c r="F243" s="73" t="s">
        <v>693</v>
      </c>
      <c r="G243" s="73" t="s">
        <v>243</v>
      </c>
      <c r="H243" s="73" t="s">
        <v>11</v>
      </c>
      <c r="I243" s="73" t="s">
        <v>219</v>
      </c>
      <c r="J243" s="73"/>
      <c r="K243" s="75">
        <v>39</v>
      </c>
      <c r="L243" s="75">
        <f t="shared" si="35"/>
        <v>30.588235294117645</v>
      </c>
      <c r="M243" s="76">
        <f>prodnorm35</f>
        <v>0</v>
      </c>
      <c r="N243" s="25">
        <f>dagwerk35</f>
        <v>0</v>
      </c>
      <c r="O243" s="73" t="s">
        <v>103</v>
      </c>
      <c r="P243" s="13">
        <f>uurtarief35</f>
        <v>0</v>
      </c>
      <c r="Q243" s="75" t="e">
        <f t="shared" si="36"/>
        <v>#DIV/0!</v>
      </c>
      <c r="R243" s="75" t="e">
        <f t="shared" si="37"/>
        <v>#DIV/0!</v>
      </c>
      <c r="S243" s="13" t="e">
        <f t="shared" si="38"/>
        <v>#DIV/0!</v>
      </c>
      <c r="T243" s="75" t="e">
        <f t="shared" si="39"/>
        <v>#DIV/0!</v>
      </c>
      <c r="U243" s="14" t="e">
        <f t="shared" si="40"/>
        <v>#DIV/0!</v>
      </c>
    </row>
    <row r="244" spans="1:21">
      <c r="A244" s="72" t="s">
        <v>689</v>
      </c>
      <c r="B244" s="73" t="s">
        <v>41</v>
      </c>
      <c r="C244" s="73" t="s">
        <v>690</v>
      </c>
      <c r="D244" s="73" t="s">
        <v>722</v>
      </c>
      <c r="E244" s="74" t="s">
        <v>723</v>
      </c>
      <c r="F244" s="73" t="s">
        <v>693</v>
      </c>
      <c r="G244" s="73" t="s">
        <v>258</v>
      </c>
      <c r="H244" s="73" t="s">
        <v>11</v>
      </c>
      <c r="I244" s="73" t="s">
        <v>219</v>
      </c>
      <c r="J244" s="73"/>
      <c r="K244" s="75">
        <v>131</v>
      </c>
      <c r="L244" s="75">
        <f t="shared" si="35"/>
        <v>102.74509803921569</v>
      </c>
      <c r="M244" s="76">
        <f>prodnorm52</f>
        <v>0</v>
      </c>
      <c r="N244" s="25">
        <f>dagwerk52</f>
        <v>0</v>
      </c>
      <c r="O244" s="73" t="s">
        <v>103</v>
      </c>
      <c r="P244" s="13">
        <f>uurtarief52</f>
        <v>0</v>
      </c>
      <c r="Q244" s="75" t="e">
        <f t="shared" si="36"/>
        <v>#DIV/0!</v>
      </c>
      <c r="R244" s="75" t="e">
        <f t="shared" si="37"/>
        <v>#DIV/0!</v>
      </c>
      <c r="S244" s="13" t="e">
        <f t="shared" si="38"/>
        <v>#DIV/0!</v>
      </c>
      <c r="T244" s="75" t="e">
        <f t="shared" si="39"/>
        <v>#DIV/0!</v>
      </c>
      <c r="U244" s="14" t="e">
        <f t="shared" si="40"/>
        <v>#DIV/0!</v>
      </c>
    </row>
    <row r="245" spans="1:21">
      <c r="A245" s="72" t="s">
        <v>689</v>
      </c>
      <c r="B245" s="73" t="s">
        <v>41</v>
      </c>
      <c r="C245" s="73" t="s">
        <v>690</v>
      </c>
      <c r="D245" s="73" t="s">
        <v>724</v>
      </c>
      <c r="E245" s="74" t="s">
        <v>709</v>
      </c>
      <c r="F245" s="73" t="s">
        <v>693</v>
      </c>
      <c r="G245" s="73" t="s">
        <v>243</v>
      </c>
      <c r="H245" s="73" t="s">
        <v>11</v>
      </c>
      <c r="I245" s="73" t="s">
        <v>219</v>
      </c>
      <c r="J245" s="73"/>
      <c r="K245" s="75">
        <v>37</v>
      </c>
      <c r="L245" s="75">
        <f t="shared" si="35"/>
        <v>29.019607843137255</v>
      </c>
      <c r="M245" s="76">
        <f>prodnorm35</f>
        <v>0</v>
      </c>
      <c r="N245" s="25">
        <f>dagwerk35</f>
        <v>0</v>
      </c>
      <c r="O245" s="73" t="s">
        <v>103</v>
      </c>
      <c r="P245" s="13">
        <f>uurtarief35</f>
        <v>0</v>
      </c>
      <c r="Q245" s="75" t="e">
        <f t="shared" si="36"/>
        <v>#DIV/0!</v>
      </c>
      <c r="R245" s="75" t="e">
        <f t="shared" si="37"/>
        <v>#DIV/0!</v>
      </c>
      <c r="S245" s="13" t="e">
        <f t="shared" si="38"/>
        <v>#DIV/0!</v>
      </c>
      <c r="T245" s="75" t="e">
        <f t="shared" si="39"/>
        <v>#DIV/0!</v>
      </c>
      <c r="U245" s="14" t="e">
        <f t="shared" si="40"/>
        <v>#DIV/0!</v>
      </c>
    </row>
    <row r="246" spans="1:21" ht="25.5">
      <c r="A246" s="72" t="s">
        <v>689</v>
      </c>
      <c r="B246" s="73" t="s">
        <v>41</v>
      </c>
      <c r="C246" s="73" t="s">
        <v>690</v>
      </c>
      <c r="D246" s="73" t="s">
        <v>725</v>
      </c>
      <c r="E246" s="74" t="s">
        <v>726</v>
      </c>
      <c r="F246" s="73" t="s">
        <v>693</v>
      </c>
      <c r="G246" s="73" t="s">
        <v>221</v>
      </c>
      <c r="H246" s="73" t="s">
        <v>11</v>
      </c>
      <c r="I246" s="73" t="s">
        <v>219</v>
      </c>
      <c r="J246" s="73"/>
      <c r="K246" s="75">
        <v>27</v>
      </c>
      <c r="L246" s="75">
        <f t="shared" si="35"/>
        <v>21.176470588235293</v>
      </c>
      <c r="M246" s="76">
        <f>prodnorm18</f>
        <v>0</v>
      </c>
      <c r="N246" s="25">
        <f>dagwerk18</f>
        <v>0</v>
      </c>
      <c r="O246" s="73" t="s">
        <v>103</v>
      </c>
      <c r="P246" s="13">
        <f>uurtarief18</f>
        <v>0</v>
      </c>
      <c r="Q246" s="75" t="e">
        <f t="shared" si="36"/>
        <v>#DIV/0!</v>
      </c>
      <c r="R246" s="75" t="e">
        <f t="shared" si="37"/>
        <v>#DIV/0!</v>
      </c>
      <c r="S246" s="13" t="e">
        <f t="shared" si="38"/>
        <v>#DIV/0!</v>
      </c>
      <c r="T246" s="75" t="e">
        <f t="shared" si="39"/>
        <v>#DIV/0!</v>
      </c>
      <c r="U246" s="14" t="e">
        <f t="shared" si="40"/>
        <v>#DIV/0!</v>
      </c>
    </row>
    <row r="247" spans="1:21">
      <c r="A247" s="72" t="s">
        <v>689</v>
      </c>
      <c r="B247" s="73" t="s">
        <v>41</v>
      </c>
      <c r="C247" s="73" t="s">
        <v>690</v>
      </c>
      <c r="D247" s="73" t="s">
        <v>727</v>
      </c>
      <c r="E247" s="74" t="s">
        <v>728</v>
      </c>
      <c r="F247" s="73" t="s">
        <v>693</v>
      </c>
      <c r="G247" s="73" t="s">
        <v>221</v>
      </c>
      <c r="H247" s="73" t="s">
        <v>11</v>
      </c>
      <c r="I247" s="73" t="s">
        <v>219</v>
      </c>
      <c r="J247" s="73"/>
      <c r="K247" s="75">
        <v>11</v>
      </c>
      <c r="L247" s="75">
        <f t="shared" si="35"/>
        <v>8.6274509803921564</v>
      </c>
      <c r="M247" s="76">
        <f>prodnorm18</f>
        <v>0</v>
      </c>
      <c r="N247" s="25">
        <f>dagwerk18</f>
        <v>0</v>
      </c>
      <c r="O247" s="73" t="s">
        <v>103</v>
      </c>
      <c r="P247" s="13">
        <f>uurtarief18</f>
        <v>0</v>
      </c>
      <c r="Q247" s="75" t="e">
        <f t="shared" si="36"/>
        <v>#DIV/0!</v>
      </c>
      <c r="R247" s="75" t="e">
        <f t="shared" si="37"/>
        <v>#DIV/0!</v>
      </c>
      <c r="S247" s="13" t="e">
        <f t="shared" si="38"/>
        <v>#DIV/0!</v>
      </c>
      <c r="T247" s="75" t="e">
        <f t="shared" si="39"/>
        <v>#DIV/0!</v>
      </c>
      <c r="U247" s="14" t="e">
        <f t="shared" si="40"/>
        <v>#DIV/0!</v>
      </c>
    </row>
    <row r="248" spans="1:21">
      <c r="A248" s="72" t="s">
        <v>689</v>
      </c>
      <c r="B248" s="73" t="s">
        <v>41</v>
      </c>
      <c r="C248" s="73" t="s">
        <v>690</v>
      </c>
      <c r="D248" s="73" t="s">
        <v>729</v>
      </c>
      <c r="E248" s="74" t="s">
        <v>730</v>
      </c>
      <c r="F248" s="73" t="s">
        <v>693</v>
      </c>
      <c r="G248" s="73" t="s">
        <v>252</v>
      </c>
      <c r="H248" s="73" t="s">
        <v>11</v>
      </c>
      <c r="I248" s="73" t="s">
        <v>219</v>
      </c>
      <c r="J248" s="73"/>
      <c r="K248" s="75">
        <v>65</v>
      </c>
      <c r="L248" s="75">
        <f t="shared" si="35"/>
        <v>50.980392156862742</v>
      </c>
      <c r="M248" s="76">
        <f>prodnorm44</f>
        <v>0</v>
      </c>
      <c r="N248" s="25">
        <f>dagwerk44</f>
        <v>0</v>
      </c>
      <c r="O248" s="73" t="s">
        <v>103</v>
      </c>
      <c r="P248" s="13">
        <f>uurtarief44</f>
        <v>0</v>
      </c>
      <c r="Q248" s="75" t="e">
        <f t="shared" si="36"/>
        <v>#DIV/0!</v>
      </c>
      <c r="R248" s="75" t="e">
        <f t="shared" si="37"/>
        <v>#DIV/0!</v>
      </c>
      <c r="S248" s="13" t="e">
        <f t="shared" si="38"/>
        <v>#DIV/0!</v>
      </c>
      <c r="T248" s="75" t="e">
        <f t="shared" si="39"/>
        <v>#DIV/0!</v>
      </c>
      <c r="U248" s="14" t="e">
        <f t="shared" si="40"/>
        <v>#DIV/0!</v>
      </c>
    </row>
    <row r="249" spans="1:21">
      <c r="A249" s="72" t="s">
        <v>689</v>
      </c>
      <c r="B249" s="73" t="s">
        <v>41</v>
      </c>
      <c r="C249" s="73" t="s">
        <v>690</v>
      </c>
      <c r="D249" s="73" t="s">
        <v>731</v>
      </c>
      <c r="E249" s="74" t="s">
        <v>732</v>
      </c>
      <c r="F249" s="73" t="s">
        <v>693</v>
      </c>
      <c r="G249" s="73" t="s">
        <v>258</v>
      </c>
      <c r="H249" s="73" t="s">
        <v>11</v>
      </c>
      <c r="I249" s="73" t="s">
        <v>219</v>
      </c>
      <c r="J249" s="73"/>
      <c r="K249" s="75">
        <v>81</v>
      </c>
      <c r="L249" s="75">
        <f t="shared" si="35"/>
        <v>63.529411764705884</v>
      </c>
      <c r="M249" s="76">
        <f>prodnorm52</f>
        <v>0</v>
      </c>
      <c r="N249" s="25">
        <f>dagwerk52</f>
        <v>0</v>
      </c>
      <c r="O249" s="73" t="s">
        <v>103</v>
      </c>
      <c r="P249" s="13">
        <f>uurtarief52</f>
        <v>0</v>
      </c>
      <c r="Q249" s="75" t="e">
        <f t="shared" si="36"/>
        <v>#DIV/0!</v>
      </c>
      <c r="R249" s="75" t="e">
        <f t="shared" si="37"/>
        <v>#DIV/0!</v>
      </c>
      <c r="S249" s="13" t="e">
        <f t="shared" si="38"/>
        <v>#DIV/0!</v>
      </c>
      <c r="T249" s="75" t="e">
        <f t="shared" si="39"/>
        <v>#DIV/0!</v>
      </c>
      <c r="U249" s="14" t="e">
        <f t="shared" si="40"/>
        <v>#DIV/0!</v>
      </c>
    </row>
    <row r="250" spans="1:21">
      <c r="A250" s="72" t="s">
        <v>689</v>
      </c>
      <c r="B250" s="73" t="s">
        <v>41</v>
      </c>
      <c r="C250" s="73" t="s">
        <v>690</v>
      </c>
      <c r="D250" s="73" t="s">
        <v>733</v>
      </c>
      <c r="E250" s="74" t="s">
        <v>734</v>
      </c>
      <c r="F250" s="73" t="s">
        <v>693</v>
      </c>
      <c r="G250" s="73" t="s">
        <v>254</v>
      </c>
      <c r="H250" s="73" t="s">
        <v>11</v>
      </c>
      <c r="I250" s="73" t="s">
        <v>219</v>
      </c>
      <c r="J250" s="73"/>
      <c r="K250" s="75">
        <v>56</v>
      </c>
      <c r="L250" s="75">
        <f t="shared" si="35"/>
        <v>43.921568627450981</v>
      </c>
      <c r="M250" s="76">
        <f>prodnorm49</f>
        <v>0</v>
      </c>
      <c r="N250" s="25">
        <f>dagwerk49</f>
        <v>0</v>
      </c>
      <c r="O250" s="73" t="s">
        <v>103</v>
      </c>
      <c r="P250" s="13">
        <f>uurtarief49</f>
        <v>0</v>
      </c>
      <c r="Q250" s="75" t="e">
        <f t="shared" si="36"/>
        <v>#DIV/0!</v>
      </c>
      <c r="R250" s="75" t="e">
        <f t="shared" si="37"/>
        <v>#DIV/0!</v>
      </c>
      <c r="S250" s="13" t="e">
        <f t="shared" si="38"/>
        <v>#DIV/0!</v>
      </c>
      <c r="T250" s="75" t="e">
        <f t="shared" si="39"/>
        <v>#DIV/0!</v>
      </c>
      <c r="U250" s="14" t="e">
        <f t="shared" si="40"/>
        <v>#DIV/0!</v>
      </c>
    </row>
    <row r="251" spans="1:21">
      <c r="A251" s="72" t="s">
        <v>689</v>
      </c>
      <c r="B251" s="73" t="s">
        <v>41</v>
      </c>
      <c r="C251" s="73" t="s">
        <v>690</v>
      </c>
      <c r="D251" s="73" t="s">
        <v>735</v>
      </c>
      <c r="E251" s="74" t="s">
        <v>736</v>
      </c>
      <c r="F251" s="73" t="s">
        <v>693</v>
      </c>
      <c r="G251" s="73" t="s">
        <v>221</v>
      </c>
      <c r="H251" s="73" t="s">
        <v>11</v>
      </c>
      <c r="I251" s="73" t="s">
        <v>219</v>
      </c>
      <c r="J251" s="73"/>
      <c r="K251" s="75">
        <v>20</v>
      </c>
      <c r="L251" s="75">
        <f t="shared" si="35"/>
        <v>15.686274509803921</v>
      </c>
      <c r="M251" s="76">
        <f>prodnorm18</f>
        <v>0</v>
      </c>
      <c r="N251" s="25">
        <f>dagwerk18</f>
        <v>0</v>
      </c>
      <c r="O251" s="73" t="s">
        <v>103</v>
      </c>
      <c r="P251" s="13">
        <f>uurtarief18</f>
        <v>0</v>
      </c>
      <c r="Q251" s="75" t="e">
        <f t="shared" si="36"/>
        <v>#DIV/0!</v>
      </c>
      <c r="R251" s="75" t="e">
        <f t="shared" si="37"/>
        <v>#DIV/0!</v>
      </c>
      <c r="S251" s="13" t="e">
        <f t="shared" si="38"/>
        <v>#DIV/0!</v>
      </c>
      <c r="T251" s="75" t="e">
        <f t="shared" si="39"/>
        <v>#DIV/0!</v>
      </c>
      <c r="U251" s="14" t="e">
        <f t="shared" si="40"/>
        <v>#DIV/0!</v>
      </c>
    </row>
    <row r="252" spans="1:21">
      <c r="A252" s="72" t="s">
        <v>689</v>
      </c>
      <c r="B252" s="73" t="s">
        <v>41</v>
      </c>
      <c r="C252" s="73" t="s">
        <v>690</v>
      </c>
      <c r="D252" s="73" t="s">
        <v>737</v>
      </c>
      <c r="E252" s="74" t="s">
        <v>738</v>
      </c>
      <c r="F252" s="73" t="s">
        <v>693</v>
      </c>
      <c r="G252" s="73" t="s">
        <v>243</v>
      </c>
      <c r="H252" s="73" t="s">
        <v>11</v>
      </c>
      <c r="I252" s="73" t="s">
        <v>219</v>
      </c>
      <c r="J252" s="73"/>
      <c r="K252" s="75">
        <v>49</v>
      </c>
      <c r="L252" s="75">
        <f t="shared" si="35"/>
        <v>38.431372549019606</v>
      </c>
      <c r="M252" s="76">
        <f>prodnorm35</f>
        <v>0</v>
      </c>
      <c r="N252" s="25">
        <f>dagwerk35</f>
        <v>0</v>
      </c>
      <c r="O252" s="73" t="s">
        <v>103</v>
      </c>
      <c r="P252" s="13">
        <f>uurtarief35</f>
        <v>0</v>
      </c>
      <c r="Q252" s="75" t="e">
        <f t="shared" si="36"/>
        <v>#DIV/0!</v>
      </c>
      <c r="R252" s="75" t="e">
        <f t="shared" si="37"/>
        <v>#DIV/0!</v>
      </c>
      <c r="S252" s="13" t="e">
        <f t="shared" si="38"/>
        <v>#DIV/0!</v>
      </c>
      <c r="T252" s="75" t="e">
        <f t="shared" si="39"/>
        <v>#DIV/0!</v>
      </c>
      <c r="U252" s="14" t="e">
        <f t="shared" si="40"/>
        <v>#DIV/0!</v>
      </c>
    </row>
    <row r="253" spans="1:21">
      <c r="A253" s="72" t="s">
        <v>689</v>
      </c>
      <c r="B253" s="73" t="s">
        <v>41</v>
      </c>
      <c r="C253" s="73" t="s">
        <v>690</v>
      </c>
      <c r="D253" s="73" t="s">
        <v>739</v>
      </c>
      <c r="E253" s="74" t="s">
        <v>740</v>
      </c>
      <c r="F253" s="73" t="s">
        <v>693</v>
      </c>
      <c r="G253" s="73" t="s">
        <v>258</v>
      </c>
      <c r="H253" s="73" t="s">
        <v>11</v>
      </c>
      <c r="I253" s="73" t="s">
        <v>219</v>
      </c>
      <c r="J253" s="73"/>
      <c r="K253" s="75">
        <v>76</v>
      </c>
      <c r="L253" s="75">
        <f t="shared" si="35"/>
        <v>59.607843137254903</v>
      </c>
      <c r="M253" s="76">
        <f>prodnorm52</f>
        <v>0</v>
      </c>
      <c r="N253" s="25">
        <f>dagwerk52</f>
        <v>0</v>
      </c>
      <c r="O253" s="73" t="s">
        <v>103</v>
      </c>
      <c r="P253" s="13">
        <f>uurtarief52</f>
        <v>0</v>
      </c>
      <c r="Q253" s="75" t="e">
        <f t="shared" si="36"/>
        <v>#DIV/0!</v>
      </c>
      <c r="R253" s="75" t="e">
        <f t="shared" si="37"/>
        <v>#DIV/0!</v>
      </c>
      <c r="S253" s="13" t="e">
        <f t="shared" si="38"/>
        <v>#DIV/0!</v>
      </c>
      <c r="T253" s="75" t="e">
        <f t="shared" si="39"/>
        <v>#DIV/0!</v>
      </c>
      <c r="U253" s="14" t="e">
        <f t="shared" si="40"/>
        <v>#DIV/0!</v>
      </c>
    </row>
    <row r="254" spans="1:21">
      <c r="A254" s="72" t="s">
        <v>689</v>
      </c>
      <c r="B254" s="73" t="s">
        <v>41</v>
      </c>
      <c r="C254" s="73" t="s">
        <v>690</v>
      </c>
      <c r="D254" s="73" t="s">
        <v>741</v>
      </c>
      <c r="E254" s="74" t="s">
        <v>742</v>
      </c>
      <c r="F254" s="73" t="s">
        <v>693</v>
      </c>
      <c r="G254" s="73" t="s">
        <v>243</v>
      </c>
      <c r="H254" s="73" t="s">
        <v>11</v>
      </c>
      <c r="I254" s="73" t="s">
        <v>219</v>
      </c>
      <c r="J254" s="73"/>
      <c r="K254" s="75">
        <v>68</v>
      </c>
      <c r="L254" s="75">
        <f t="shared" si="35"/>
        <v>53.333333333333336</v>
      </c>
      <c r="M254" s="76">
        <f>prodnorm35</f>
        <v>0</v>
      </c>
      <c r="N254" s="25">
        <f>dagwerk35</f>
        <v>0</v>
      </c>
      <c r="O254" s="73" t="s">
        <v>103</v>
      </c>
      <c r="P254" s="13">
        <f>uurtarief35</f>
        <v>0</v>
      </c>
      <c r="Q254" s="75" t="e">
        <f t="shared" si="36"/>
        <v>#DIV/0!</v>
      </c>
      <c r="R254" s="75" t="e">
        <f t="shared" si="37"/>
        <v>#DIV/0!</v>
      </c>
      <c r="S254" s="13" t="e">
        <f t="shared" si="38"/>
        <v>#DIV/0!</v>
      </c>
      <c r="T254" s="75" t="e">
        <f t="shared" si="39"/>
        <v>#DIV/0!</v>
      </c>
      <c r="U254" s="14" t="e">
        <f t="shared" si="40"/>
        <v>#DIV/0!</v>
      </c>
    </row>
    <row r="255" spans="1:21">
      <c r="A255" s="72" t="s">
        <v>689</v>
      </c>
      <c r="B255" s="73" t="s">
        <v>41</v>
      </c>
      <c r="C255" s="73" t="s">
        <v>690</v>
      </c>
      <c r="D255" s="73" t="s">
        <v>743</v>
      </c>
      <c r="E255" s="74" t="s">
        <v>744</v>
      </c>
      <c r="F255" s="73" t="s">
        <v>693</v>
      </c>
      <c r="G255" s="73" t="s">
        <v>260</v>
      </c>
      <c r="H255" s="73" t="s">
        <v>11</v>
      </c>
      <c r="I255" s="73" t="s">
        <v>219</v>
      </c>
      <c r="J255" s="73"/>
      <c r="K255" s="75">
        <v>6</v>
      </c>
      <c r="L255" s="75">
        <f t="shared" si="35"/>
        <v>4.7058823529411766</v>
      </c>
      <c r="M255" s="76">
        <f>prodnorm53</f>
        <v>0</v>
      </c>
      <c r="N255" s="25">
        <f>dagwerk53</f>
        <v>0</v>
      </c>
      <c r="O255" s="73" t="s">
        <v>103</v>
      </c>
      <c r="P255" s="13">
        <f>uurtarief53</f>
        <v>0</v>
      </c>
      <c r="Q255" s="75" t="e">
        <f t="shared" si="36"/>
        <v>#DIV/0!</v>
      </c>
      <c r="R255" s="75" t="e">
        <f t="shared" si="37"/>
        <v>#DIV/0!</v>
      </c>
      <c r="S255" s="13" t="e">
        <f t="shared" si="38"/>
        <v>#DIV/0!</v>
      </c>
      <c r="T255" s="75" t="e">
        <f t="shared" si="39"/>
        <v>#DIV/0!</v>
      </c>
      <c r="U255" s="14" t="e">
        <f t="shared" si="40"/>
        <v>#DIV/0!</v>
      </c>
    </row>
    <row r="256" spans="1:21">
      <c r="A256" s="72" t="s">
        <v>689</v>
      </c>
      <c r="B256" s="73" t="s">
        <v>41</v>
      </c>
      <c r="C256" s="73" t="s">
        <v>690</v>
      </c>
      <c r="D256" s="73" t="s">
        <v>745</v>
      </c>
      <c r="E256" s="74" t="s">
        <v>746</v>
      </c>
      <c r="F256" s="73" t="s">
        <v>693</v>
      </c>
      <c r="G256" s="73" t="s">
        <v>260</v>
      </c>
      <c r="H256" s="73" t="s">
        <v>11</v>
      </c>
      <c r="I256" s="73" t="s">
        <v>219</v>
      </c>
      <c r="J256" s="73"/>
      <c r="K256" s="75">
        <v>12</v>
      </c>
      <c r="L256" s="75">
        <f t="shared" si="35"/>
        <v>9.4117647058823533</v>
      </c>
      <c r="M256" s="76">
        <f>prodnorm53</f>
        <v>0</v>
      </c>
      <c r="N256" s="25">
        <f>dagwerk53</f>
        <v>0</v>
      </c>
      <c r="O256" s="73" t="s">
        <v>103</v>
      </c>
      <c r="P256" s="13">
        <f>uurtarief53</f>
        <v>0</v>
      </c>
      <c r="Q256" s="75" t="e">
        <f t="shared" si="36"/>
        <v>#DIV/0!</v>
      </c>
      <c r="R256" s="75" t="e">
        <f t="shared" si="37"/>
        <v>#DIV/0!</v>
      </c>
      <c r="S256" s="13" t="e">
        <f t="shared" si="38"/>
        <v>#DIV/0!</v>
      </c>
      <c r="T256" s="75" t="e">
        <f t="shared" si="39"/>
        <v>#DIV/0!</v>
      </c>
      <c r="U256" s="14" t="e">
        <f t="shared" si="40"/>
        <v>#DIV/0!</v>
      </c>
    </row>
    <row r="257" spans="1:21">
      <c r="A257" s="72" t="s">
        <v>689</v>
      </c>
      <c r="B257" s="73" t="s">
        <v>41</v>
      </c>
      <c r="C257" s="73" t="s">
        <v>690</v>
      </c>
      <c r="D257" s="73" t="s">
        <v>747</v>
      </c>
      <c r="E257" s="74" t="s">
        <v>746</v>
      </c>
      <c r="F257" s="73" t="s">
        <v>693</v>
      </c>
      <c r="G257" s="73" t="s">
        <v>260</v>
      </c>
      <c r="H257" s="73" t="s">
        <v>11</v>
      </c>
      <c r="I257" s="73" t="s">
        <v>219</v>
      </c>
      <c r="J257" s="73"/>
      <c r="K257" s="75">
        <v>2</v>
      </c>
      <c r="L257" s="75">
        <f t="shared" si="35"/>
        <v>1.5686274509803921</v>
      </c>
      <c r="M257" s="76">
        <f>prodnorm53</f>
        <v>0</v>
      </c>
      <c r="N257" s="25">
        <f>dagwerk53</f>
        <v>0</v>
      </c>
      <c r="O257" s="73" t="s">
        <v>103</v>
      </c>
      <c r="P257" s="13">
        <f>uurtarief53</f>
        <v>0</v>
      </c>
      <c r="Q257" s="75" t="e">
        <f t="shared" si="36"/>
        <v>#DIV/0!</v>
      </c>
      <c r="R257" s="75" t="e">
        <f t="shared" si="37"/>
        <v>#DIV/0!</v>
      </c>
      <c r="S257" s="13" t="e">
        <f t="shared" si="38"/>
        <v>#DIV/0!</v>
      </c>
      <c r="T257" s="75" t="e">
        <f t="shared" si="39"/>
        <v>#DIV/0!</v>
      </c>
      <c r="U257" s="14" t="e">
        <f t="shared" si="40"/>
        <v>#DIV/0!</v>
      </c>
    </row>
    <row r="258" spans="1:21">
      <c r="A258" s="72" t="s">
        <v>689</v>
      </c>
      <c r="B258" s="73" t="s">
        <v>41</v>
      </c>
      <c r="C258" s="73" t="s">
        <v>690</v>
      </c>
      <c r="D258" s="73" t="s">
        <v>748</v>
      </c>
      <c r="E258" s="74" t="s">
        <v>746</v>
      </c>
      <c r="F258" s="73" t="s">
        <v>693</v>
      </c>
      <c r="G258" s="73" t="s">
        <v>260</v>
      </c>
      <c r="H258" s="73" t="s">
        <v>11</v>
      </c>
      <c r="I258" s="73" t="s">
        <v>219</v>
      </c>
      <c r="J258" s="73"/>
      <c r="K258" s="75">
        <v>12</v>
      </c>
      <c r="L258" s="75">
        <f t="shared" si="35"/>
        <v>9.4117647058823533</v>
      </c>
      <c r="M258" s="76">
        <f>prodnorm53</f>
        <v>0</v>
      </c>
      <c r="N258" s="25">
        <f>dagwerk53</f>
        <v>0</v>
      </c>
      <c r="O258" s="73" t="s">
        <v>103</v>
      </c>
      <c r="P258" s="13">
        <f>uurtarief53</f>
        <v>0</v>
      </c>
      <c r="Q258" s="75" t="e">
        <f t="shared" si="36"/>
        <v>#DIV/0!</v>
      </c>
      <c r="R258" s="75" t="e">
        <f t="shared" si="37"/>
        <v>#DIV/0!</v>
      </c>
      <c r="S258" s="13" t="e">
        <f t="shared" si="38"/>
        <v>#DIV/0!</v>
      </c>
      <c r="T258" s="75" t="e">
        <f t="shared" si="39"/>
        <v>#DIV/0!</v>
      </c>
      <c r="U258" s="14" t="e">
        <f t="shared" si="40"/>
        <v>#DIV/0!</v>
      </c>
    </row>
    <row r="259" spans="1:21">
      <c r="A259" s="72" t="s">
        <v>689</v>
      </c>
      <c r="B259" s="73" t="s">
        <v>41</v>
      </c>
      <c r="C259" s="73" t="s">
        <v>690</v>
      </c>
      <c r="D259" s="73" t="s">
        <v>749</v>
      </c>
      <c r="E259" s="74" t="s">
        <v>746</v>
      </c>
      <c r="F259" s="73" t="s">
        <v>693</v>
      </c>
      <c r="G259" s="73" t="s">
        <v>260</v>
      </c>
      <c r="H259" s="73" t="s">
        <v>11</v>
      </c>
      <c r="I259" s="73" t="s">
        <v>219</v>
      </c>
      <c r="J259" s="73"/>
      <c r="K259" s="75">
        <v>2</v>
      </c>
      <c r="L259" s="75">
        <f t="shared" si="35"/>
        <v>1.5686274509803921</v>
      </c>
      <c r="M259" s="76">
        <f>prodnorm53</f>
        <v>0</v>
      </c>
      <c r="N259" s="25">
        <f>dagwerk53</f>
        <v>0</v>
      </c>
      <c r="O259" s="73" t="s">
        <v>103</v>
      </c>
      <c r="P259" s="13">
        <f>uurtarief53</f>
        <v>0</v>
      </c>
      <c r="Q259" s="75" t="e">
        <f t="shared" si="36"/>
        <v>#DIV/0!</v>
      </c>
      <c r="R259" s="75" t="e">
        <f t="shared" si="37"/>
        <v>#DIV/0!</v>
      </c>
      <c r="S259" s="13" t="e">
        <f t="shared" si="38"/>
        <v>#DIV/0!</v>
      </c>
      <c r="T259" s="75" t="e">
        <f t="shared" si="39"/>
        <v>#DIV/0!</v>
      </c>
      <c r="U259" s="14" t="e">
        <f t="shared" si="40"/>
        <v>#DIV/0!</v>
      </c>
    </row>
    <row r="260" spans="1:21">
      <c r="A260" s="72" t="s">
        <v>689</v>
      </c>
      <c r="B260" s="73" t="s">
        <v>41</v>
      </c>
      <c r="C260" s="73" t="s">
        <v>690</v>
      </c>
      <c r="D260" s="73" t="s">
        <v>750</v>
      </c>
      <c r="E260" s="74" t="s">
        <v>751</v>
      </c>
      <c r="F260" s="73" t="s">
        <v>693</v>
      </c>
      <c r="G260" s="73" t="s">
        <v>268</v>
      </c>
      <c r="H260" s="73" t="s">
        <v>11</v>
      </c>
      <c r="I260" s="73" t="s">
        <v>219</v>
      </c>
      <c r="J260" s="73"/>
      <c r="K260" s="75">
        <v>36</v>
      </c>
      <c r="L260" s="75">
        <f t="shared" ref="L260:L291" si="41">K260*VLOOKUP(H260,dagsoorttabel1,2,FALSE)</f>
        <v>28.235294117647058</v>
      </c>
      <c r="M260" s="76">
        <f>prodnorm58</f>
        <v>0</v>
      </c>
      <c r="N260" s="25">
        <f>dagwerk58</f>
        <v>0</v>
      </c>
      <c r="O260" s="73" t="s">
        <v>103</v>
      </c>
      <c r="P260" s="13">
        <f>uurtarief58</f>
        <v>0</v>
      </c>
      <c r="Q260" s="75" t="e">
        <f t="shared" ref="Q260:Q291" si="42">IF(ISBLANK(M260),0,L260/M260)</f>
        <v>#DIV/0!</v>
      </c>
      <c r="R260" s="75" t="e">
        <f t="shared" ref="R260:R291" si="43">IF(ISBLANK(M260),0,Q260*N260)</f>
        <v>#DIV/0!</v>
      </c>
      <c r="S260" s="13" t="e">
        <f t="shared" ref="S260:S291" si="44">P260*Q260</f>
        <v>#DIV/0!</v>
      </c>
      <c r="T260" s="75" t="e">
        <f t="shared" ref="T260:T291" si="45">Q260*dagenperjaar1</f>
        <v>#DIV/0!</v>
      </c>
      <c r="U260" s="14" t="e">
        <f t="shared" ref="U260:U291" si="46">T260*P260</f>
        <v>#DIV/0!</v>
      </c>
    </row>
    <row r="261" spans="1:21">
      <c r="A261" s="72" t="s">
        <v>689</v>
      </c>
      <c r="B261" s="73" t="s">
        <v>41</v>
      </c>
      <c r="C261" s="73" t="s">
        <v>690</v>
      </c>
      <c r="D261" s="73" t="s">
        <v>752</v>
      </c>
      <c r="E261" s="74" t="s">
        <v>751</v>
      </c>
      <c r="F261" s="73" t="s">
        <v>693</v>
      </c>
      <c r="G261" s="73" t="s">
        <v>268</v>
      </c>
      <c r="H261" s="73" t="s">
        <v>11</v>
      </c>
      <c r="I261" s="73" t="s">
        <v>219</v>
      </c>
      <c r="J261" s="73"/>
      <c r="K261" s="75">
        <v>118</v>
      </c>
      <c r="L261" s="75">
        <f t="shared" si="41"/>
        <v>92.549019607843135</v>
      </c>
      <c r="M261" s="76">
        <f>prodnorm58</f>
        <v>0</v>
      </c>
      <c r="N261" s="25">
        <f>dagwerk58</f>
        <v>0</v>
      </c>
      <c r="O261" s="73" t="s">
        <v>103</v>
      </c>
      <c r="P261" s="13">
        <f>uurtarief58</f>
        <v>0</v>
      </c>
      <c r="Q261" s="75" t="e">
        <f t="shared" si="42"/>
        <v>#DIV/0!</v>
      </c>
      <c r="R261" s="75" t="e">
        <f t="shared" si="43"/>
        <v>#DIV/0!</v>
      </c>
      <c r="S261" s="13" t="e">
        <f t="shared" si="44"/>
        <v>#DIV/0!</v>
      </c>
      <c r="T261" s="75" t="e">
        <f t="shared" si="45"/>
        <v>#DIV/0!</v>
      </c>
      <c r="U261" s="14" t="e">
        <f t="shared" si="46"/>
        <v>#DIV/0!</v>
      </c>
    </row>
    <row r="262" spans="1:21">
      <c r="A262" s="72" t="s">
        <v>689</v>
      </c>
      <c r="B262" s="73" t="s">
        <v>41</v>
      </c>
      <c r="C262" s="73" t="s">
        <v>690</v>
      </c>
      <c r="D262" s="73" t="s">
        <v>753</v>
      </c>
      <c r="E262" s="74" t="s">
        <v>751</v>
      </c>
      <c r="F262" s="73" t="s">
        <v>693</v>
      </c>
      <c r="G262" s="73" t="s">
        <v>268</v>
      </c>
      <c r="H262" s="73" t="s">
        <v>11</v>
      </c>
      <c r="I262" s="73" t="s">
        <v>219</v>
      </c>
      <c r="J262" s="73"/>
      <c r="K262" s="75">
        <v>35</v>
      </c>
      <c r="L262" s="75">
        <f t="shared" si="41"/>
        <v>27.450980392156861</v>
      </c>
      <c r="M262" s="76">
        <f>prodnorm58</f>
        <v>0</v>
      </c>
      <c r="N262" s="25">
        <f>dagwerk58</f>
        <v>0</v>
      </c>
      <c r="O262" s="73" t="s">
        <v>103</v>
      </c>
      <c r="P262" s="13">
        <f>uurtarief58</f>
        <v>0</v>
      </c>
      <c r="Q262" s="75" t="e">
        <f t="shared" si="42"/>
        <v>#DIV/0!</v>
      </c>
      <c r="R262" s="75" t="e">
        <f t="shared" si="43"/>
        <v>#DIV/0!</v>
      </c>
      <c r="S262" s="13" t="e">
        <f t="shared" si="44"/>
        <v>#DIV/0!</v>
      </c>
      <c r="T262" s="75" t="e">
        <f t="shared" si="45"/>
        <v>#DIV/0!</v>
      </c>
      <c r="U262" s="14" t="e">
        <f t="shared" si="46"/>
        <v>#DIV/0!</v>
      </c>
    </row>
    <row r="263" spans="1:21">
      <c r="A263" s="72" t="s">
        <v>689</v>
      </c>
      <c r="B263" s="73" t="s">
        <v>41</v>
      </c>
      <c r="C263" s="73" t="s">
        <v>690</v>
      </c>
      <c r="D263" s="73" t="s">
        <v>754</v>
      </c>
      <c r="E263" s="74" t="s">
        <v>751</v>
      </c>
      <c r="F263" s="73" t="s">
        <v>693</v>
      </c>
      <c r="G263" s="73" t="s">
        <v>268</v>
      </c>
      <c r="H263" s="73" t="s">
        <v>11</v>
      </c>
      <c r="I263" s="73" t="s">
        <v>219</v>
      </c>
      <c r="J263" s="73"/>
      <c r="K263" s="75">
        <v>3</v>
      </c>
      <c r="L263" s="75">
        <f t="shared" si="41"/>
        <v>2.3529411764705883</v>
      </c>
      <c r="M263" s="76">
        <f>prodnorm58</f>
        <v>0</v>
      </c>
      <c r="N263" s="25">
        <f>dagwerk58</f>
        <v>0</v>
      </c>
      <c r="O263" s="73" t="s">
        <v>103</v>
      </c>
      <c r="P263" s="13">
        <f>uurtarief58</f>
        <v>0</v>
      </c>
      <c r="Q263" s="75" t="e">
        <f t="shared" si="42"/>
        <v>#DIV/0!</v>
      </c>
      <c r="R263" s="75" t="e">
        <f t="shared" si="43"/>
        <v>#DIV/0!</v>
      </c>
      <c r="S263" s="13" t="e">
        <f t="shared" si="44"/>
        <v>#DIV/0!</v>
      </c>
      <c r="T263" s="75" t="e">
        <f t="shared" si="45"/>
        <v>#DIV/0!</v>
      </c>
      <c r="U263" s="14" t="e">
        <f t="shared" si="46"/>
        <v>#DIV/0!</v>
      </c>
    </row>
    <row r="264" spans="1:21">
      <c r="A264" s="72" t="s">
        <v>689</v>
      </c>
      <c r="B264" s="73" t="s">
        <v>41</v>
      </c>
      <c r="C264" s="73" t="s">
        <v>690</v>
      </c>
      <c r="D264" s="73" t="s">
        <v>755</v>
      </c>
      <c r="E264" s="74" t="s">
        <v>756</v>
      </c>
      <c r="F264" s="73" t="s">
        <v>693</v>
      </c>
      <c r="G264" s="73" t="s">
        <v>268</v>
      </c>
      <c r="H264" s="73" t="s">
        <v>11</v>
      </c>
      <c r="I264" s="73" t="s">
        <v>219</v>
      </c>
      <c r="J264" s="73"/>
      <c r="K264" s="75">
        <v>8</v>
      </c>
      <c r="L264" s="75">
        <f t="shared" si="41"/>
        <v>6.2745098039215685</v>
      </c>
      <c r="M264" s="76">
        <f>prodnorm58</f>
        <v>0</v>
      </c>
      <c r="N264" s="25">
        <f>dagwerk58</f>
        <v>0</v>
      </c>
      <c r="O264" s="73" t="s">
        <v>103</v>
      </c>
      <c r="P264" s="13">
        <f>uurtarief58</f>
        <v>0</v>
      </c>
      <c r="Q264" s="75" t="e">
        <f t="shared" si="42"/>
        <v>#DIV/0!</v>
      </c>
      <c r="R264" s="75" t="e">
        <f t="shared" si="43"/>
        <v>#DIV/0!</v>
      </c>
      <c r="S264" s="13" t="e">
        <f t="shared" si="44"/>
        <v>#DIV/0!</v>
      </c>
      <c r="T264" s="75" t="e">
        <f t="shared" si="45"/>
        <v>#DIV/0!</v>
      </c>
      <c r="U264" s="14" t="e">
        <f t="shared" si="46"/>
        <v>#DIV/0!</v>
      </c>
    </row>
    <row r="265" spans="1:21">
      <c r="A265" s="72" t="s">
        <v>689</v>
      </c>
      <c r="B265" s="73" t="s">
        <v>41</v>
      </c>
      <c r="C265" s="73" t="s">
        <v>757</v>
      </c>
      <c r="D265" s="73" t="s">
        <v>758</v>
      </c>
      <c r="E265" s="74" t="s">
        <v>759</v>
      </c>
      <c r="F265" s="73" t="s">
        <v>693</v>
      </c>
      <c r="G265" s="73" t="s">
        <v>218</v>
      </c>
      <c r="H265" s="73" t="s">
        <v>11</v>
      </c>
      <c r="I265" s="73" t="s">
        <v>219</v>
      </c>
      <c r="J265" s="73"/>
      <c r="K265" s="75">
        <v>122</v>
      </c>
      <c r="L265" s="75">
        <f t="shared" si="41"/>
        <v>95.686274509803923</v>
      </c>
      <c r="M265" s="76">
        <f>prodnorm16</f>
        <v>0</v>
      </c>
      <c r="N265" s="25">
        <f>dagwerk16</f>
        <v>0</v>
      </c>
      <c r="O265" s="73" t="s">
        <v>103</v>
      </c>
      <c r="P265" s="13">
        <f>uurtarief16</f>
        <v>0</v>
      </c>
      <c r="Q265" s="75" t="e">
        <f t="shared" si="42"/>
        <v>#DIV/0!</v>
      </c>
      <c r="R265" s="75" t="e">
        <f t="shared" si="43"/>
        <v>#DIV/0!</v>
      </c>
      <c r="S265" s="13" t="e">
        <f t="shared" si="44"/>
        <v>#DIV/0!</v>
      </c>
      <c r="T265" s="75" t="e">
        <f t="shared" si="45"/>
        <v>#DIV/0!</v>
      </c>
      <c r="U265" s="14" t="e">
        <f t="shared" si="46"/>
        <v>#DIV/0!</v>
      </c>
    </row>
    <row r="266" spans="1:21">
      <c r="A266" s="72" t="s">
        <v>689</v>
      </c>
      <c r="B266" s="73" t="s">
        <v>41</v>
      </c>
      <c r="C266" s="73" t="s">
        <v>757</v>
      </c>
      <c r="D266" s="73" t="s">
        <v>760</v>
      </c>
      <c r="E266" s="74" t="s">
        <v>761</v>
      </c>
      <c r="F266" s="73" t="s">
        <v>693</v>
      </c>
      <c r="G266" s="73" t="s">
        <v>221</v>
      </c>
      <c r="H266" s="73" t="s">
        <v>11</v>
      </c>
      <c r="I266" s="73" t="s">
        <v>219</v>
      </c>
      <c r="J266" s="73"/>
      <c r="K266" s="75">
        <v>19</v>
      </c>
      <c r="L266" s="75">
        <f t="shared" si="41"/>
        <v>14.901960784313726</v>
      </c>
      <c r="M266" s="76">
        <f>prodnorm18</f>
        <v>0</v>
      </c>
      <c r="N266" s="25">
        <f>dagwerk18</f>
        <v>0</v>
      </c>
      <c r="O266" s="73" t="s">
        <v>103</v>
      </c>
      <c r="P266" s="13">
        <f>uurtarief18</f>
        <v>0</v>
      </c>
      <c r="Q266" s="75" t="e">
        <f t="shared" si="42"/>
        <v>#DIV/0!</v>
      </c>
      <c r="R266" s="75" t="e">
        <f t="shared" si="43"/>
        <v>#DIV/0!</v>
      </c>
      <c r="S266" s="13" t="e">
        <f t="shared" si="44"/>
        <v>#DIV/0!</v>
      </c>
      <c r="T266" s="75" t="e">
        <f t="shared" si="45"/>
        <v>#DIV/0!</v>
      </c>
      <c r="U266" s="14" t="e">
        <f t="shared" si="46"/>
        <v>#DIV/0!</v>
      </c>
    </row>
    <row r="267" spans="1:21">
      <c r="A267" s="72" t="s">
        <v>689</v>
      </c>
      <c r="B267" s="73" t="s">
        <v>41</v>
      </c>
      <c r="C267" s="73" t="s">
        <v>757</v>
      </c>
      <c r="D267" s="73" t="s">
        <v>762</v>
      </c>
      <c r="E267" s="74" t="s">
        <v>763</v>
      </c>
      <c r="F267" s="73" t="s">
        <v>693</v>
      </c>
      <c r="G267" s="73" t="s">
        <v>221</v>
      </c>
      <c r="H267" s="73" t="s">
        <v>11</v>
      </c>
      <c r="I267" s="73" t="s">
        <v>219</v>
      </c>
      <c r="J267" s="73"/>
      <c r="K267" s="75">
        <v>17</v>
      </c>
      <c r="L267" s="75">
        <f t="shared" si="41"/>
        <v>13.333333333333334</v>
      </c>
      <c r="M267" s="76">
        <f>prodnorm18</f>
        <v>0</v>
      </c>
      <c r="N267" s="25">
        <f>dagwerk18</f>
        <v>0</v>
      </c>
      <c r="O267" s="73" t="s">
        <v>103</v>
      </c>
      <c r="P267" s="13">
        <f>uurtarief18</f>
        <v>0</v>
      </c>
      <c r="Q267" s="75" t="e">
        <f t="shared" si="42"/>
        <v>#DIV/0!</v>
      </c>
      <c r="R267" s="75" t="e">
        <f t="shared" si="43"/>
        <v>#DIV/0!</v>
      </c>
      <c r="S267" s="13" t="e">
        <f t="shared" si="44"/>
        <v>#DIV/0!</v>
      </c>
      <c r="T267" s="75" t="e">
        <f t="shared" si="45"/>
        <v>#DIV/0!</v>
      </c>
      <c r="U267" s="14" t="e">
        <f t="shared" si="46"/>
        <v>#DIV/0!</v>
      </c>
    </row>
    <row r="268" spans="1:21">
      <c r="A268" s="72" t="s">
        <v>689</v>
      </c>
      <c r="B268" s="73" t="s">
        <v>41</v>
      </c>
      <c r="C268" s="73" t="s">
        <v>757</v>
      </c>
      <c r="D268" s="73" t="s">
        <v>764</v>
      </c>
      <c r="E268" s="74" t="s">
        <v>765</v>
      </c>
      <c r="F268" s="73" t="s">
        <v>693</v>
      </c>
      <c r="G268" s="73" t="s">
        <v>221</v>
      </c>
      <c r="H268" s="73" t="s">
        <v>11</v>
      </c>
      <c r="I268" s="73" t="s">
        <v>219</v>
      </c>
      <c r="J268" s="73"/>
      <c r="K268" s="75">
        <v>28</v>
      </c>
      <c r="L268" s="75">
        <f t="shared" si="41"/>
        <v>21.96078431372549</v>
      </c>
      <c r="M268" s="76">
        <f>prodnorm18</f>
        <v>0</v>
      </c>
      <c r="N268" s="25">
        <f>dagwerk18</f>
        <v>0</v>
      </c>
      <c r="O268" s="73" t="s">
        <v>103</v>
      </c>
      <c r="P268" s="13">
        <f>uurtarief18</f>
        <v>0</v>
      </c>
      <c r="Q268" s="75" t="e">
        <f t="shared" si="42"/>
        <v>#DIV/0!</v>
      </c>
      <c r="R268" s="75" t="e">
        <f t="shared" si="43"/>
        <v>#DIV/0!</v>
      </c>
      <c r="S268" s="13" t="e">
        <f t="shared" si="44"/>
        <v>#DIV/0!</v>
      </c>
      <c r="T268" s="75" t="e">
        <f t="shared" si="45"/>
        <v>#DIV/0!</v>
      </c>
      <c r="U268" s="14" t="e">
        <f t="shared" si="46"/>
        <v>#DIV/0!</v>
      </c>
    </row>
    <row r="269" spans="1:21" ht="25.5">
      <c r="A269" s="72" t="s">
        <v>689</v>
      </c>
      <c r="B269" s="73" t="s">
        <v>41</v>
      </c>
      <c r="C269" s="73" t="s">
        <v>757</v>
      </c>
      <c r="D269" s="73" t="s">
        <v>766</v>
      </c>
      <c r="E269" s="74" t="s">
        <v>767</v>
      </c>
      <c r="F269" s="73" t="s">
        <v>693</v>
      </c>
      <c r="G269" s="73" t="s">
        <v>221</v>
      </c>
      <c r="H269" s="73" t="s">
        <v>11</v>
      </c>
      <c r="I269" s="73" t="s">
        <v>219</v>
      </c>
      <c r="J269" s="73"/>
      <c r="K269" s="75">
        <v>51</v>
      </c>
      <c r="L269" s="75">
        <f t="shared" si="41"/>
        <v>40</v>
      </c>
      <c r="M269" s="76">
        <f>prodnorm18</f>
        <v>0</v>
      </c>
      <c r="N269" s="25">
        <f>dagwerk18</f>
        <v>0</v>
      </c>
      <c r="O269" s="73" t="s">
        <v>103</v>
      </c>
      <c r="P269" s="13">
        <f>uurtarief18</f>
        <v>0</v>
      </c>
      <c r="Q269" s="75" t="e">
        <f t="shared" si="42"/>
        <v>#DIV/0!</v>
      </c>
      <c r="R269" s="75" t="e">
        <f t="shared" si="43"/>
        <v>#DIV/0!</v>
      </c>
      <c r="S269" s="13" t="e">
        <f t="shared" si="44"/>
        <v>#DIV/0!</v>
      </c>
      <c r="T269" s="75" t="e">
        <f t="shared" si="45"/>
        <v>#DIV/0!</v>
      </c>
      <c r="U269" s="14" t="e">
        <f t="shared" si="46"/>
        <v>#DIV/0!</v>
      </c>
    </row>
    <row r="270" spans="1:21">
      <c r="A270" s="72" t="s">
        <v>689</v>
      </c>
      <c r="B270" s="73" t="s">
        <v>41</v>
      </c>
      <c r="C270" s="73" t="s">
        <v>757</v>
      </c>
      <c r="D270" s="73" t="s">
        <v>768</v>
      </c>
      <c r="E270" s="74" t="s">
        <v>769</v>
      </c>
      <c r="F270" s="73" t="s">
        <v>693</v>
      </c>
      <c r="G270" s="73" t="s">
        <v>268</v>
      </c>
      <c r="H270" s="73" t="s">
        <v>11</v>
      </c>
      <c r="I270" s="73" t="s">
        <v>219</v>
      </c>
      <c r="J270" s="73"/>
      <c r="K270" s="75">
        <v>14</v>
      </c>
      <c r="L270" s="75">
        <f t="shared" si="41"/>
        <v>10.980392156862745</v>
      </c>
      <c r="M270" s="76">
        <f>prodnorm58</f>
        <v>0</v>
      </c>
      <c r="N270" s="25">
        <f>dagwerk58</f>
        <v>0</v>
      </c>
      <c r="O270" s="73" t="s">
        <v>103</v>
      </c>
      <c r="P270" s="13">
        <f>uurtarief58</f>
        <v>0</v>
      </c>
      <c r="Q270" s="75" t="e">
        <f t="shared" si="42"/>
        <v>#DIV/0!</v>
      </c>
      <c r="R270" s="75" t="e">
        <f t="shared" si="43"/>
        <v>#DIV/0!</v>
      </c>
      <c r="S270" s="13" t="e">
        <f t="shared" si="44"/>
        <v>#DIV/0!</v>
      </c>
      <c r="T270" s="75" t="e">
        <f t="shared" si="45"/>
        <v>#DIV/0!</v>
      </c>
      <c r="U270" s="14" t="e">
        <f t="shared" si="46"/>
        <v>#DIV/0!</v>
      </c>
    </row>
    <row r="271" spans="1:21">
      <c r="A271" s="72" t="s">
        <v>689</v>
      </c>
      <c r="B271" s="73" t="s">
        <v>41</v>
      </c>
      <c r="C271" s="73" t="s">
        <v>757</v>
      </c>
      <c r="D271" s="73" t="s">
        <v>770</v>
      </c>
      <c r="E271" s="74" t="s">
        <v>771</v>
      </c>
      <c r="F271" s="73" t="s">
        <v>693</v>
      </c>
      <c r="G271" s="73" t="s">
        <v>221</v>
      </c>
      <c r="H271" s="73" t="s">
        <v>11</v>
      </c>
      <c r="I271" s="73" t="s">
        <v>219</v>
      </c>
      <c r="J271" s="73"/>
      <c r="K271" s="75">
        <v>9</v>
      </c>
      <c r="L271" s="75">
        <f t="shared" si="41"/>
        <v>7.0588235294117645</v>
      </c>
      <c r="M271" s="76">
        <f>prodnorm18</f>
        <v>0</v>
      </c>
      <c r="N271" s="25">
        <f>dagwerk18</f>
        <v>0</v>
      </c>
      <c r="O271" s="73" t="s">
        <v>103</v>
      </c>
      <c r="P271" s="13">
        <f>uurtarief18</f>
        <v>0</v>
      </c>
      <c r="Q271" s="75" t="e">
        <f t="shared" si="42"/>
        <v>#DIV/0!</v>
      </c>
      <c r="R271" s="75" t="e">
        <f t="shared" si="43"/>
        <v>#DIV/0!</v>
      </c>
      <c r="S271" s="13" t="e">
        <f t="shared" si="44"/>
        <v>#DIV/0!</v>
      </c>
      <c r="T271" s="75" t="e">
        <f t="shared" si="45"/>
        <v>#DIV/0!</v>
      </c>
      <c r="U271" s="14" t="e">
        <f t="shared" si="46"/>
        <v>#DIV/0!</v>
      </c>
    </row>
    <row r="272" spans="1:21">
      <c r="A272" s="72" t="s">
        <v>689</v>
      </c>
      <c r="B272" s="73" t="s">
        <v>41</v>
      </c>
      <c r="C272" s="73" t="s">
        <v>757</v>
      </c>
      <c r="D272" s="73" t="s">
        <v>772</v>
      </c>
      <c r="E272" s="74" t="s">
        <v>771</v>
      </c>
      <c r="F272" s="73" t="s">
        <v>693</v>
      </c>
      <c r="G272" s="73" t="s">
        <v>221</v>
      </c>
      <c r="H272" s="73" t="s">
        <v>11</v>
      </c>
      <c r="I272" s="73" t="s">
        <v>219</v>
      </c>
      <c r="J272" s="73"/>
      <c r="K272" s="75">
        <v>8</v>
      </c>
      <c r="L272" s="75">
        <f t="shared" si="41"/>
        <v>6.2745098039215685</v>
      </c>
      <c r="M272" s="76">
        <f>prodnorm18</f>
        <v>0</v>
      </c>
      <c r="N272" s="25">
        <f>dagwerk18</f>
        <v>0</v>
      </c>
      <c r="O272" s="73" t="s">
        <v>103</v>
      </c>
      <c r="P272" s="13">
        <f>uurtarief18</f>
        <v>0</v>
      </c>
      <c r="Q272" s="75" t="e">
        <f t="shared" si="42"/>
        <v>#DIV/0!</v>
      </c>
      <c r="R272" s="75" t="e">
        <f t="shared" si="43"/>
        <v>#DIV/0!</v>
      </c>
      <c r="S272" s="13" t="e">
        <f t="shared" si="44"/>
        <v>#DIV/0!</v>
      </c>
      <c r="T272" s="75" t="e">
        <f t="shared" si="45"/>
        <v>#DIV/0!</v>
      </c>
      <c r="U272" s="14" t="e">
        <f t="shared" si="46"/>
        <v>#DIV/0!</v>
      </c>
    </row>
    <row r="273" spans="1:21">
      <c r="A273" s="72" t="s">
        <v>689</v>
      </c>
      <c r="B273" s="73" t="s">
        <v>41</v>
      </c>
      <c r="C273" s="73" t="s">
        <v>757</v>
      </c>
      <c r="D273" s="73" t="s">
        <v>773</v>
      </c>
      <c r="E273" s="74" t="s">
        <v>771</v>
      </c>
      <c r="F273" s="73" t="s">
        <v>693</v>
      </c>
      <c r="G273" s="73" t="s">
        <v>221</v>
      </c>
      <c r="H273" s="73" t="s">
        <v>11</v>
      </c>
      <c r="I273" s="73" t="s">
        <v>219</v>
      </c>
      <c r="J273" s="73"/>
      <c r="K273" s="75">
        <v>8</v>
      </c>
      <c r="L273" s="75">
        <f t="shared" si="41"/>
        <v>6.2745098039215685</v>
      </c>
      <c r="M273" s="76">
        <f>prodnorm18</f>
        <v>0</v>
      </c>
      <c r="N273" s="25">
        <f>dagwerk18</f>
        <v>0</v>
      </c>
      <c r="O273" s="73" t="s">
        <v>103</v>
      </c>
      <c r="P273" s="13">
        <f>uurtarief18</f>
        <v>0</v>
      </c>
      <c r="Q273" s="75" t="e">
        <f t="shared" si="42"/>
        <v>#DIV/0!</v>
      </c>
      <c r="R273" s="75" t="e">
        <f t="shared" si="43"/>
        <v>#DIV/0!</v>
      </c>
      <c r="S273" s="13" t="e">
        <f t="shared" si="44"/>
        <v>#DIV/0!</v>
      </c>
      <c r="T273" s="75" t="e">
        <f t="shared" si="45"/>
        <v>#DIV/0!</v>
      </c>
      <c r="U273" s="14" t="e">
        <f t="shared" si="46"/>
        <v>#DIV/0!</v>
      </c>
    </row>
    <row r="274" spans="1:21">
      <c r="A274" s="72" t="s">
        <v>689</v>
      </c>
      <c r="B274" s="73" t="s">
        <v>41</v>
      </c>
      <c r="C274" s="73" t="s">
        <v>757</v>
      </c>
      <c r="D274" s="73" t="s">
        <v>774</v>
      </c>
      <c r="E274" s="74" t="s">
        <v>775</v>
      </c>
      <c r="F274" s="73" t="s">
        <v>693</v>
      </c>
      <c r="G274" s="73" t="s">
        <v>221</v>
      </c>
      <c r="H274" s="73" t="s">
        <v>11</v>
      </c>
      <c r="I274" s="73" t="s">
        <v>219</v>
      </c>
      <c r="J274" s="73"/>
      <c r="K274" s="75">
        <v>9</v>
      </c>
      <c r="L274" s="75">
        <f t="shared" si="41"/>
        <v>7.0588235294117645</v>
      </c>
      <c r="M274" s="76">
        <f>prodnorm18</f>
        <v>0</v>
      </c>
      <c r="N274" s="25">
        <f>dagwerk18</f>
        <v>0</v>
      </c>
      <c r="O274" s="73" t="s">
        <v>103</v>
      </c>
      <c r="P274" s="13">
        <f>uurtarief18</f>
        <v>0</v>
      </c>
      <c r="Q274" s="75" t="e">
        <f t="shared" si="42"/>
        <v>#DIV/0!</v>
      </c>
      <c r="R274" s="75" t="e">
        <f t="shared" si="43"/>
        <v>#DIV/0!</v>
      </c>
      <c r="S274" s="13" t="e">
        <f t="shared" si="44"/>
        <v>#DIV/0!</v>
      </c>
      <c r="T274" s="75" t="e">
        <f t="shared" si="45"/>
        <v>#DIV/0!</v>
      </c>
      <c r="U274" s="14" t="e">
        <f t="shared" si="46"/>
        <v>#DIV/0!</v>
      </c>
    </row>
    <row r="275" spans="1:21">
      <c r="A275" s="72" t="s">
        <v>689</v>
      </c>
      <c r="B275" s="73" t="s">
        <v>41</v>
      </c>
      <c r="C275" s="73" t="s">
        <v>757</v>
      </c>
      <c r="D275" s="73" t="s">
        <v>776</v>
      </c>
      <c r="E275" s="74" t="s">
        <v>777</v>
      </c>
      <c r="F275" s="73" t="s">
        <v>693</v>
      </c>
      <c r="G275" s="73" t="s">
        <v>221</v>
      </c>
      <c r="H275" s="73" t="s">
        <v>11</v>
      </c>
      <c r="I275" s="73" t="s">
        <v>219</v>
      </c>
      <c r="J275" s="73"/>
      <c r="K275" s="75">
        <v>15</v>
      </c>
      <c r="L275" s="75">
        <f t="shared" si="41"/>
        <v>11.76470588235294</v>
      </c>
      <c r="M275" s="76">
        <f>prodnorm18</f>
        <v>0</v>
      </c>
      <c r="N275" s="25">
        <f>dagwerk18</f>
        <v>0</v>
      </c>
      <c r="O275" s="73" t="s">
        <v>103</v>
      </c>
      <c r="P275" s="13">
        <f>uurtarief18</f>
        <v>0</v>
      </c>
      <c r="Q275" s="75" t="e">
        <f t="shared" si="42"/>
        <v>#DIV/0!</v>
      </c>
      <c r="R275" s="75" t="e">
        <f t="shared" si="43"/>
        <v>#DIV/0!</v>
      </c>
      <c r="S275" s="13" t="e">
        <f t="shared" si="44"/>
        <v>#DIV/0!</v>
      </c>
      <c r="T275" s="75" t="e">
        <f t="shared" si="45"/>
        <v>#DIV/0!</v>
      </c>
      <c r="U275" s="14" t="e">
        <f t="shared" si="46"/>
        <v>#DIV/0!</v>
      </c>
    </row>
    <row r="276" spans="1:21">
      <c r="A276" s="72" t="s">
        <v>689</v>
      </c>
      <c r="B276" s="73" t="s">
        <v>41</v>
      </c>
      <c r="C276" s="73" t="s">
        <v>757</v>
      </c>
      <c r="D276" s="73" t="s">
        <v>778</v>
      </c>
      <c r="E276" s="74" t="s">
        <v>779</v>
      </c>
      <c r="F276" s="73" t="s">
        <v>693</v>
      </c>
      <c r="G276" s="73" t="s">
        <v>243</v>
      </c>
      <c r="H276" s="73" t="s">
        <v>11</v>
      </c>
      <c r="I276" s="73" t="s">
        <v>219</v>
      </c>
      <c r="J276" s="73"/>
      <c r="K276" s="75">
        <v>74</v>
      </c>
      <c r="L276" s="75">
        <f t="shared" si="41"/>
        <v>58.03921568627451</v>
      </c>
      <c r="M276" s="76">
        <f>prodnorm35</f>
        <v>0</v>
      </c>
      <c r="N276" s="25">
        <f>dagwerk35</f>
        <v>0</v>
      </c>
      <c r="O276" s="73" t="s">
        <v>103</v>
      </c>
      <c r="P276" s="13">
        <f>uurtarief35</f>
        <v>0</v>
      </c>
      <c r="Q276" s="75" t="e">
        <f t="shared" si="42"/>
        <v>#DIV/0!</v>
      </c>
      <c r="R276" s="75" t="e">
        <f t="shared" si="43"/>
        <v>#DIV/0!</v>
      </c>
      <c r="S276" s="13" t="e">
        <f t="shared" si="44"/>
        <v>#DIV/0!</v>
      </c>
      <c r="T276" s="75" t="e">
        <f t="shared" si="45"/>
        <v>#DIV/0!</v>
      </c>
      <c r="U276" s="14" t="e">
        <f t="shared" si="46"/>
        <v>#DIV/0!</v>
      </c>
    </row>
    <row r="277" spans="1:21">
      <c r="A277" s="72" t="s">
        <v>689</v>
      </c>
      <c r="B277" s="73" t="s">
        <v>41</v>
      </c>
      <c r="C277" s="73" t="s">
        <v>757</v>
      </c>
      <c r="D277" s="73" t="s">
        <v>780</v>
      </c>
      <c r="E277" s="74" t="s">
        <v>779</v>
      </c>
      <c r="F277" s="73" t="s">
        <v>693</v>
      </c>
      <c r="G277" s="73" t="s">
        <v>243</v>
      </c>
      <c r="H277" s="73" t="s">
        <v>11</v>
      </c>
      <c r="I277" s="73" t="s">
        <v>219</v>
      </c>
      <c r="J277" s="73"/>
      <c r="K277" s="75">
        <v>73</v>
      </c>
      <c r="L277" s="75">
        <f t="shared" si="41"/>
        <v>57.254901960784316</v>
      </c>
      <c r="M277" s="76">
        <f>prodnorm35</f>
        <v>0</v>
      </c>
      <c r="N277" s="25">
        <f>dagwerk35</f>
        <v>0</v>
      </c>
      <c r="O277" s="73" t="s">
        <v>103</v>
      </c>
      <c r="P277" s="13">
        <f>uurtarief35</f>
        <v>0</v>
      </c>
      <c r="Q277" s="75" t="e">
        <f t="shared" si="42"/>
        <v>#DIV/0!</v>
      </c>
      <c r="R277" s="75" t="e">
        <f t="shared" si="43"/>
        <v>#DIV/0!</v>
      </c>
      <c r="S277" s="13" t="e">
        <f t="shared" si="44"/>
        <v>#DIV/0!</v>
      </c>
      <c r="T277" s="75" t="e">
        <f t="shared" si="45"/>
        <v>#DIV/0!</v>
      </c>
      <c r="U277" s="14" t="e">
        <f t="shared" si="46"/>
        <v>#DIV/0!</v>
      </c>
    </row>
    <row r="278" spans="1:21">
      <c r="A278" s="72" t="s">
        <v>689</v>
      </c>
      <c r="B278" s="73" t="s">
        <v>41</v>
      </c>
      <c r="C278" s="73" t="s">
        <v>757</v>
      </c>
      <c r="D278" s="73" t="s">
        <v>781</v>
      </c>
      <c r="E278" s="74" t="s">
        <v>782</v>
      </c>
      <c r="F278" s="73" t="s">
        <v>693</v>
      </c>
      <c r="G278" s="73" t="s">
        <v>243</v>
      </c>
      <c r="H278" s="73" t="s">
        <v>11</v>
      </c>
      <c r="I278" s="73" t="s">
        <v>219</v>
      </c>
      <c r="J278" s="73"/>
      <c r="K278" s="75">
        <v>176</v>
      </c>
      <c r="L278" s="75">
        <f t="shared" si="41"/>
        <v>138.0392156862745</v>
      </c>
      <c r="M278" s="76">
        <f>prodnorm35</f>
        <v>0</v>
      </c>
      <c r="N278" s="25">
        <f>dagwerk35</f>
        <v>0</v>
      </c>
      <c r="O278" s="73" t="s">
        <v>103</v>
      </c>
      <c r="P278" s="13">
        <f>uurtarief35</f>
        <v>0</v>
      </c>
      <c r="Q278" s="75" t="e">
        <f t="shared" si="42"/>
        <v>#DIV/0!</v>
      </c>
      <c r="R278" s="75" t="e">
        <f t="shared" si="43"/>
        <v>#DIV/0!</v>
      </c>
      <c r="S278" s="13" t="e">
        <f t="shared" si="44"/>
        <v>#DIV/0!</v>
      </c>
      <c r="T278" s="75" t="e">
        <f t="shared" si="45"/>
        <v>#DIV/0!</v>
      </c>
      <c r="U278" s="14" t="e">
        <f t="shared" si="46"/>
        <v>#DIV/0!</v>
      </c>
    </row>
    <row r="279" spans="1:21">
      <c r="A279" s="72" t="s">
        <v>689</v>
      </c>
      <c r="B279" s="73" t="s">
        <v>41</v>
      </c>
      <c r="C279" s="73" t="s">
        <v>757</v>
      </c>
      <c r="D279" s="73" t="s">
        <v>783</v>
      </c>
      <c r="E279" s="74" t="s">
        <v>782</v>
      </c>
      <c r="F279" s="73" t="s">
        <v>693</v>
      </c>
      <c r="G279" s="73" t="s">
        <v>243</v>
      </c>
      <c r="H279" s="73" t="s">
        <v>11</v>
      </c>
      <c r="I279" s="73" t="s">
        <v>219</v>
      </c>
      <c r="J279" s="73"/>
      <c r="K279" s="75">
        <v>110</v>
      </c>
      <c r="L279" s="75">
        <f t="shared" si="41"/>
        <v>86.274509803921561</v>
      </c>
      <c r="M279" s="76">
        <f>prodnorm35</f>
        <v>0</v>
      </c>
      <c r="N279" s="25">
        <f>dagwerk35</f>
        <v>0</v>
      </c>
      <c r="O279" s="73" t="s">
        <v>103</v>
      </c>
      <c r="P279" s="13">
        <f>uurtarief35</f>
        <v>0</v>
      </c>
      <c r="Q279" s="75" t="e">
        <f t="shared" si="42"/>
        <v>#DIV/0!</v>
      </c>
      <c r="R279" s="75" t="e">
        <f t="shared" si="43"/>
        <v>#DIV/0!</v>
      </c>
      <c r="S279" s="13" t="e">
        <f t="shared" si="44"/>
        <v>#DIV/0!</v>
      </c>
      <c r="T279" s="75" t="e">
        <f t="shared" si="45"/>
        <v>#DIV/0!</v>
      </c>
      <c r="U279" s="14" t="e">
        <f t="shared" si="46"/>
        <v>#DIV/0!</v>
      </c>
    </row>
    <row r="280" spans="1:21">
      <c r="A280" s="72" t="s">
        <v>689</v>
      </c>
      <c r="B280" s="73" t="s">
        <v>41</v>
      </c>
      <c r="C280" s="73" t="s">
        <v>757</v>
      </c>
      <c r="D280" s="73" t="s">
        <v>784</v>
      </c>
      <c r="E280" s="74" t="s">
        <v>785</v>
      </c>
      <c r="F280" s="73" t="s">
        <v>693</v>
      </c>
      <c r="G280" s="73" t="s">
        <v>221</v>
      </c>
      <c r="H280" s="73" t="s">
        <v>11</v>
      </c>
      <c r="I280" s="73" t="s">
        <v>219</v>
      </c>
      <c r="J280" s="73"/>
      <c r="K280" s="75">
        <v>6</v>
      </c>
      <c r="L280" s="75">
        <f t="shared" si="41"/>
        <v>4.7058823529411766</v>
      </c>
      <c r="M280" s="76">
        <f>prodnorm18</f>
        <v>0</v>
      </c>
      <c r="N280" s="25">
        <f>dagwerk18</f>
        <v>0</v>
      </c>
      <c r="O280" s="73" t="s">
        <v>103</v>
      </c>
      <c r="P280" s="13">
        <f>uurtarief18</f>
        <v>0</v>
      </c>
      <c r="Q280" s="75" t="e">
        <f t="shared" si="42"/>
        <v>#DIV/0!</v>
      </c>
      <c r="R280" s="75" t="e">
        <f t="shared" si="43"/>
        <v>#DIV/0!</v>
      </c>
      <c r="S280" s="13" t="e">
        <f t="shared" si="44"/>
        <v>#DIV/0!</v>
      </c>
      <c r="T280" s="75" t="e">
        <f t="shared" si="45"/>
        <v>#DIV/0!</v>
      </c>
      <c r="U280" s="14" t="e">
        <f t="shared" si="46"/>
        <v>#DIV/0!</v>
      </c>
    </row>
    <row r="281" spans="1:21">
      <c r="A281" s="72" t="s">
        <v>689</v>
      </c>
      <c r="B281" s="73" t="s">
        <v>41</v>
      </c>
      <c r="C281" s="73" t="s">
        <v>757</v>
      </c>
      <c r="D281" s="73" t="s">
        <v>786</v>
      </c>
      <c r="E281" s="74" t="s">
        <v>785</v>
      </c>
      <c r="F281" s="73" t="s">
        <v>693</v>
      </c>
      <c r="G281" s="73" t="s">
        <v>221</v>
      </c>
      <c r="H281" s="73" t="s">
        <v>11</v>
      </c>
      <c r="I281" s="73" t="s">
        <v>219</v>
      </c>
      <c r="J281" s="73"/>
      <c r="K281" s="75">
        <v>6</v>
      </c>
      <c r="L281" s="75">
        <f t="shared" si="41"/>
        <v>4.7058823529411766</v>
      </c>
      <c r="M281" s="76">
        <f>prodnorm18</f>
        <v>0</v>
      </c>
      <c r="N281" s="25">
        <f>dagwerk18</f>
        <v>0</v>
      </c>
      <c r="O281" s="73" t="s">
        <v>103</v>
      </c>
      <c r="P281" s="13">
        <f>uurtarief18</f>
        <v>0</v>
      </c>
      <c r="Q281" s="75" t="e">
        <f t="shared" si="42"/>
        <v>#DIV/0!</v>
      </c>
      <c r="R281" s="75" t="e">
        <f t="shared" si="43"/>
        <v>#DIV/0!</v>
      </c>
      <c r="S281" s="13" t="e">
        <f t="shared" si="44"/>
        <v>#DIV/0!</v>
      </c>
      <c r="T281" s="75" t="e">
        <f t="shared" si="45"/>
        <v>#DIV/0!</v>
      </c>
      <c r="U281" s="14" t="e">
        <f t="shared" si="46"/>
        <v>#DIV/0!</v>
      </c>
    </row>
    <row r="282" spans="1:21">
      <c r="A282" s="72" t="s">
        <v>689</v>
      </c>
      <c r="B282" s="73" t="s">
        <v>41</v>
      </c>
      <c r="C282" s="73" t="s">
        <v>757</v>
      </c>
      <c r="D282" s="73" t="s">
        <v>787</v>
      </c>
      <c r="E282" s="74" t="s">
        <v>742</v>
      </c>
      <c r="F282" s="73" t="s">
        <v>693</v>
      </c>
      <c r="G282" s="73" t="s">
        <v>243</v>
      </c>
      <c r="H282" s="73" t="s">
        <v>11</v>
      </c>
      <c r="I282" s="73" t="s">
        <v>219</v>
      </c>
      <c r="J282" s="73"/>
      <c r="K282" s="75">
        <v>50</v>
      </c>
      <c r="L282" s="75">
        <f t="shared" si="41"/>
        <v>39.215686274509807</v>
      </c>
      <c r="M282" s="76">
        <f t="shared" ref="M282:M292" si="47">prodnorm35</f>
        <v>0</v>
      </c>
      <c r="N282" s="25">
        <f t="shared" ref="N282:N292" si="48">dagwerk35</f>
        <v>0</v>
      </c>
      <c r="O282" s="73" t="s">
        <v>103</v>
      </c>
      <c r="P282" s="13">
        <f t="shared" ref="P282:P292" si="49">uurtarief35</f>
        <v>0</v>
      </c>
      <c r="Q282" s="75" t="e">
        <f t="shared" si="42"/>
        <v>#DIV/0!</v>
      </c>
      <c r="R282" s="75" t="e">
        <f t="shared" si="43"/>
        <v>#DIV/0!</v>
      </c>
      <c r="S282" s="13" t="e">
        <f t="shared" si="44"/>
        <v>#DIV/0!</v>
      </c>
      <c r="T282" s="75" t="e">
        <f t="shared" si="45"/>
        <v>#DIV/0!</v>
      </c>
      <c r="U282" s="14" t="e">
        <f t="shared" si="46"/>
        <v>#DIV/0!</v>
      </c>
    </row>
    <row r="283" spans="1:21">
      <c r="A283" s="72" t="s">
        <v>689</v>
      </c>
      <c r="B283" s="73" t="s">
        <v>41</v>
      </c>
      <c r="C283" s="73" t="s">
        <v>757</v>
      </c>
      <c r="D283" s="73" t="s">
        <v>788</v>
      </c>
      <c r="E283" s="74" t="s">
        <v>742</v>
      </c>
      <c r="F283" s="73" t="s">
        <v>693</v>
      </c>
      <c r="G283" s="73" t="s">
        <v>243</v>
      </c>
      <c r="H283" s="73" t="s">
        <v>11</v>
      </c>
      <c r="I283" s="73" t="s">
        <v>219</v>
      </c>
      <c r="J283" s="73"/>
      <c r="K283" s="75">
        <v>53</v>
      </c>
      <c r="L283" s="75">
        <f t="shared" si="41"/>
        <v>41.568627450980394</v>
      </c>
      <c r="M283" s="76">
        <f t="shared" si="47"/>
        <v>0</v>
      </c>
      <c r="N283" s="25">
        <f t="shared" si="48"/>
        <v>0</v>
      </c>
      <c r="O283" s="73" t="s">
        <v>103</v>
      </c>
      <c r="P283" s="13">
        <f t="shared" si="49"/>
        <v>0</v>
      </c>
      <c r="Q283" s="75" t="e">
        <f t="shared" si="42"/>
        <v>#DIV/0!</v>
      </c>
      <c r="R283" s="75" t="e">
        <f t="shared" si="43"/>
        <v>#DIV/0!</v>
      </c>
      <c r="S283" s="13" t="e">
        <f t="shared" si="44"/>
        <v>#DIV/0!</v>
      </c>
      <c r="T283" s="75" t="e">
        <f t="shared" si="45"/>
        <v>#DIV/0!</v>
      </c>
      <c r="U283" s="14" t="e">
        <f t="shared" si="46"/>
        <v>#DIV/0!</v>
      </c>
    </row>
    <row r="284" spans="1:21">
      <c r="A284" s="72" t="s">
        <v>689</v>
      </c>
      <c r="B284" s="73" t="s">
        <v>41</v>
      </c>
      <c r="C284" s="73" t="s">
        <v>757</v>
      </c>
      <c r="D284" s="73" t="s">
        <v>789</v>
      </c>
      <c r="E284" s="74" t="s">
        <v>742</v>
      </c>
      <c r="F284" s="73" t="s">
        <v>693</v>
      </c>
      <c r="G284" s="73" t="s">
        <v>243</v>
      </c>
      <c r="H284" s="73" t="s">
        <v>11</v>
      </c>
      <c r="I284" s="73" t="s">
        <v>219</v>
      </c>
      <c r="J284" s="73"/>
      <c r="K284" s="75">
        <v>52</v>
      </c>
      <c r="L284" s="75">
        <f t="shared" si="41"/>
        <v>40.784313725490193</v>
      </c>
      <c r="M284" s="76">
        <f t="shared" si="47"/>
        <v>0</v>
      </c>
      <c r="N284" s="25">
        <f t="shared" si="48"/>
        <v>0</v>
      </c>
      <c r="O284" s="73" t="s">
        <v>103</v>
      </c>
      <c r="P284" s="13">
        <f t="shared" si="49"/>
        <v>0</v>
      </c>
      <c r="Q284" s="75" t="e">
        <f t="shared" si="42"/>
        <v>#DIV/0!</v>
      </c>
      <c r="R284" s="75" t="e">
        <f t="shared" si="43"/>
        <v>#DIV/0!</v>
      </c>
      <c r="S284" s="13" t="e">
        <f t="shared" si="44"/>
        <v>#DIV/0!</v>
      </c>
      <c r="T284" s="75" t="e">
        <f t="shared" si="45"/>
        <v>#DIV/0!</v>
      </c>
      <c r="U284" s="14" t="e">
        <f t="shared" si="46"/>
        <v>#DIV/0!</v>
      </c>
    </row>
    <row r="285" spans="1:21">
      <c r="A285" s="72" t="s">
        <v>689</v>
      </c>
      <c r="B285" s="73" t="s">
        <v>41</v>
      </c>
      <c r="C285" s="73" t="s">
        <v>757</v>
      </c>
      <c r="D285" s="73" t="s">
        <v>790</v>
      </c>
      <c r="E285" s="74" t="s">
        <v>742</v>
      </c>
      <c r="F285" s="73" t="s">
        <v>693</v>
      </c>
      <c r="G285" s="73" t="s">
        <v>243</v>
      </c>
      <c r="H285" s="73" t="s">
        <v>11</v>
      </c>
      <c r="I285" s="73" t="s">
        <v>219</v>
      </c>
      <c r="J285" s="73"/>
      <c r="K285" s="75">
        <v>54</v>
      </c>
      <c r="L285" s="75">
        <f t="shared" si="41"/>
        <v>42.352941176470587</v>
      </c>
      <c r="M285" s="76">
        <f t="shared" si="47"/>
        <v>0</v>
      </c>
      <c r="N285" s="25">
        <f t="shared" si="48"/>
        <v>0</v>
      </c>
      <c r="O285" s="73" t="s">
        <v>103</v>
      </c>
      <c r="P285" s="13">
        <f t="shared" si="49"/>
        <v>0</v>
      </c>
      <c r="Q285" s="75" t="e">
        <f t="shared" si="42"/>
        <v>#DIV/0!</v>
      </c>
      <c r="R285" s="75" t="e">
        <f t="shared" si="43"/>
        <v>#DIV/0!</v>
      </c>
      <c r="S285" s="13" t="e">
        <f t="shared" si="44"/>
        <v>#DIV/0!</v>
      </c>
      <c r="T285" s="75" t="e">
        <f t="shared" si="45"/>
        <v>#DIV/0!</v>
      </c>
      <c r="U285" s="14" t="e">
        <f t="shared" si="46"/>
        <v>#DIV/0!</v>
      </c>
    </row>
    <row r="286" spans="1:21">
      <c r="A286" s="72" t="s">
        <v>689</v>
      </c>
      <c r="B286" s="73" t="s">
        <v>41</v>
      </c>
      <c r="C286" s="73" t="s">
        <v>757</v>
      </c>
      <c r="D286" s="73" t="s">
        <v>791</v>
      </c>
      <c r="E286" s="74" t="s">
        <v>742</v>
      </c>
      <c r="F286" s="73" t="s">
        <v>693</v>
      </c>
      <c r="G286" s="73" t="s">
        <v>243</v>
      </c>
      <c r="H286" s="73" t="s">
        <v>11</v>
      </c>
      <c r="I286" s="73" t="s">
        <v>219</v>
      </c>
      <c r="J286" s="73"/>
      <c r="K286" s="75">
        <v>52</v>
      </c>
      <c r="L286" s="75">
        <f t="shared" si="41"/>
        <v>40.784313725490193</v>
      </c>
      <c r="M286" s="76">
        <f t="shared" si="47"/>
        <v>0</v>
      </c>
      <c r="N286" s="25">
        <f t="shared" si="48"/>
        <v>0</v>
      </c>
      <c r="O286" s="73" t="s">
        <v>103</v>
      </c>
      <c r="P286" s="13">
        <f t="shared" si="49"/>
        <v>0</v>
      </c>
      <c r="Q286" s="75" t="e">
        <f t="shared" si="42"/>
        <v>#DIV/0!</v>
      </c>
      <c r="R286" s="75" t="e">
        <f t="shared" si="43"/>
        <v>#DIV/0!</v>
      </c>
      <c r="S286" s="13" t="e">
        <f t="shared" si="44"/>
        <v>#DIV/0!</v>
      </c>
      <c r="T286" s="75" t="e">
        <f t="shared" si="45"/>
        <v>#DIV/0!</v>
      </c>
      <c r="U286" s="14" t="e">
        <f t="shared" si="46"/>
        <v>#DIV/0!</v>
      </c>
    </row>
    <row r="287" spans="1:21">
      <c r="A287" s="72" t="s">
        <v>689</v>
      </c>
      <c r="B287" s="73" t="s">
        <v>41</v>
      </c>
      <c r="C287" s="73" t="s">
        <v>757</v>
      </c>
      <c r="D287" s="73" t="s">
        <v>792</v>
      </c>
      <c r="E287" s="74" t="s">
        <v>742</v>
      </c>
      <c r="F287" s="73" t="s">
        <v>693</v>
      </c>
      <c r="G287" s="73" t="s">
        <v>243</v>
      </c>
      <c r="H287" s="73" t="s">
        <v>11</v>
      </c>
      <c r="I287" s="73" t="s">
        <v>219</v>
      </c>
      <c r="J287" s="73"/>
      <c r="K287" s="75">
        <v>50</v>
      </c>
      <c r="L287" s="75">
        <f t="shared" si="41"/>
        <v>39.215686274509807</v>
      </c>
      <c r="M287" s="76">
        <f t="shared" si="47"/>
        <v>0</v>
      </c>
      <c r="N287" s="25">
        <f t="shared" si="48"/>
        <v>0</v>
      </c>
      <c r="O287" s="73" t="s">
        <v>103</v>
      </c>
      <c r="P287" s="13">
        <f t="shared" si="49"/>
        <v>0</v>
      </c>
      <c r="Q287" s="75" t="e">
        <f t="shared" si="42"/>
        <v>#DIV/0!</v>
      </c>
      <c r="R287" s="75" t="e">
        <f t="shared" si="43"/>
        <v>#DIV/0!</v>
      </c>
      <c r="S287" s="13" t="e">
        <f t="shared" si="44"/>
        <v>#DIV/0!</v>
      </c>
      <c r="T287" s="75" t="e">
        <f t="shared" si="45"/>
        <v>#DIV/0!</v>
      </c>
      <c r="U287" s="14" t="e">
        <f t="shared" si="46"/>
        <v>#DIV/0!</v>
      </c>
    </row>
    <row r="288" spans="1:21">
      <c r="A288" s="72" t="s">
        <v>689</v>
      </c>
      <c r="B288" s="73" t="s">
        <v>41</v>
      </c>
      <c r="C288" s="73" t="s">
        <v>757</v>
      </c>
      <c r="D288" s="73" t="s">
        <v>793</v>
      </c>
      <c r="E288" s="74" t="s">
        <v>742</v>
      </c>
      <c r="F288" s="73" t="s">
        <v>693</v>
      </c>
      <c r="G288" s="73" t="s">
        <v>243</v>
      </c>
      <c r="H288" s="73" t="s">
        <v>11</v>
      </c>
      <c r="I288" s="73" t="s">
        <v>219</v>
      </c>
      <c r="J288" s="73"/>
      <c r="K288" s="75">
        <v>52</v>
      </c>
      <c r="L288" s="75">
        <f t="shared" si="41"/>
        <v>40.784313725490193</v>
      </c>
      <c r="M288" s="76">
        <f t="shared" si="47"/>
        <v>0</v>
      </c>
      <c r="N288" s="25">
        <f t="shared" si="48"/>
        <v>0</v>
      </c>
      <c r="O288" s="73" t="s">
        <v>103</v>
      </c>
      <c r="P288" s="13">
        <f t="shared" si="49"/>
        <v>0</v>
      </c>
      <c r="Q288" s="75" t="e">
        <f t="shared" si="42"/>
        <v>#DIV/0!</v>
      </c>
      <c r="R288" s="75" t="e">
        <f t="shared" si="43"/>
        <v>#DIV/0!</v>
      </c>
      <c r="S288" s="13" t="e">
        <f t="shared" si="44"/>
        <v>#DIV/0!</v>
      </c>
      <c r="T288" s="75" t="e">
        <f t="shared" si="45"/>
        <v>#DIV/0!</v>
      </c>
      <c r="U288" s="14" t="e">
        <f t="shared" si="46"/>
        <v>#DIV/0!</v>
      </c>
    </row>
    <row r="289" spans="1:21">
      <c r="A289" s="72" t="s">
        <v>689</v>
      </c>
      <c r="B289" s="73" t="s">
        <v>41</v>
      </c>
      <c r="C289" s="73" t="s">
        <v>757</v>
      </c>
      <c r="D289" s="73" t="s">
        <v>794</v>
      </c>
      <c r="E289" s="74" t="s">
        <v>742</v>
      </c>
      <c r="F289" s="73" t="s">
        <v>693</v>
      </c>
      <c r="G289" s="73" t="s">
        <v>243</v>
      </c>
      <c r="H289" s="73" t="s">
        <v>11</v>
      </c>
      <c r="I289" s="73" t="s">
        <v>219</v>
      </c>
      <c r="J289" s="73"/>
      <c r="K289" s="75">
        <v>46</v>
      </c>
      <c r="L289" s="75">
        <f t="shared" si="41"/>
        <v>36.078431372549019</v>
      </c>
      <c r="M289" s="76">
        <f t="shared" si="47"/>
        <v>0</v>
      </c>
      <c r="N289" s="25">
        <f t="shared" si="48"/>
        <v>0</v>
      </c>
      <c r="O289" s="73" t="s">
        <v>103</v>
      </c>
      <c r="P289" s="13">
        <f t="shared" si="49"/>
        <v>0</v>
      </c>
      <c r="Q289" s="75" t="e">
        <f t="shared" si="42"/>
        <v>#DIV/0!</v>
      </c>
      <c r="R289" s="75" t="e">
        <f t="shared" si="43"/>
        <v>#DIV/0!</v>
      </c>
      <c r="S289" s="13" t="e">
        <f t="shared" si="44"/>
        <v>#DIV/0!</v>
      </c>
      <c r="T289" s="75" t="e">
        <f t="shared" si="45"/>
        <v>#DIV/0!</v>
      </c>
      <c r="U289" s="14" t="e">
        <f t="shared" si="46"/>
        <v>#DIV/0!</v>
      </c>
    </row>
    <row r="290" spans="1:21">
      <c r="A290" s="72" t="s">
        <v>689</v>
      </c>
      <c r="B290" s="73" t="s">
        <v>41</v>
      </c>
      <c r="C290" s="73" t="s">
        <v>757</v>
      </c>
      <c r="D290" s="73" t="s">
        <v>795</v>
      </c>
      <c r="E290" s="74" t="s">
        <v>742</v>
      </c>
      <c r="F290" s="73" t="s">
        <v>693</v>
      </c>
      <c r="G290" s="73" t="s">
        <v>243</v>
      </c>
      <c r="H290" s="73" t="s">
        <v>11</v>
      </c>
      <c r="I290" s="73" t="s">
        <v>219</v>
      </c>
      <c r="J290" s="73"/>
      <c r="K290" s="75">
        <v>51</v>
      </c>
      <c r="L290" s="75">
        <f t="shared" si="41"/>
        <v>40</v>
      </c>
      <c r="M290" s="76">
        <f t="shared" si="47"/>
        <v>0</v>
      </c>
      <c r="N290" s="25">
        <f t="shared" si="48"/>
        <v>0</v>
      </c>
      <c r="O290" s="73" t="s">
        <v>103</v>
      </c>
      <c r="P290" s="13">
        <f t="shared" si="49"/>
        <v>0</v>
      </c>
      <c r="Q290" s="75" t="e">
        <f t="shared" si="42"/>
        <v>#DIV/0!</v>
      </c>
      <c r="R290" s="75" t="e">
        <f t="shared" si="43"/>
        <v>#DIV/0!</v>
      </c>
      <c r="S290" s="13" t="e">
        <f t="shared" si="44"/>
        <v>#DIV/0!</v>
      </c>
      <c r="T290" s="75" t="e">
        <f t="shared" si="45"/>
        <v>#DIV/0!</v>
      </c>
      <c r="U290" s="14" t="e">
        <f t="shared" si="46"/>
        <v>#DIV/0!</v>
      </c>
    </row>
    <row r="291" spans="1:21">
      <c r="A291" s="72" t="s">
        <v>689</v>
      </c>
      <c r="B291" s="73" t="s">
        <v>41</v>
      </c>
      <c r="C291" s="73" t="s">
        <v>757</v>
      </c>
      <c r="D291" s="73" t="s">
        <v>796</v>
      </c>
      <c r="E291" s="74" t="s">
        <v>742</v>
      </c>
      <c r="F291" s="73" t="s">
        <v>693</v>
      </c>
      <c r="G291" s="73" t="s">
        <v>243</v>
      </c>
      <c r="H291" s="73" t="s">
        <v>11</v>
      </c>
      <c r="I291" s="73" t="s">
        <v>219</v>
      </c>
      <c r="J291" s="73"/>
      <c r="K291" s="75">
        <v>50</v>
      </c>
      <c r="L291" s="75">
        <f t="shared" si="41"/>
        <v>39.215686274509807</v>
      </c>
      <c r="M291" s="76">
        <f t="shared" si="47"/>
        <v>0</v>
      </c>
      <c r="N291" s="25">
        <f t="shared" si="48"/>
        <v>0</v>
      </c>
      <c r="O291" s="73" t="s">
        <v>103</v>
      </c>
      <c r="P291" s="13">
        <f t="shared" si="49"/>
        <v>0</v>
      </c>
      <c r="Q291" s="75" t="e">
        <f t="shared" si="42"/>
        <v>#DIV/0!</v>
      </c>
      <c r="R291" s="75" t="e">
        <f t="shared" si="43"/>
        <v>#DIV/0!</v>
      </c>
      <c r="S291" s="13" t="e">
        <f t="shared" si="44"/>
        <v>#DIV/0!</v>
      </c>
      <c r="T291" s="75" t="e">
        <f t="shared" si="45"/>
        <v>#DIV/0!</v>
      </c>
      <c r="U291" s="14" t="e">
        <f t="shared" si="46"/>
        <v>#DIV/0!</v>
      </c>
    </row>
    <row r="292" spans="1:21">
      <c r="A292" s="72" t="s">
        <v>689</v>
      </c>
      <c r="B292" s="73" t="s">
        <v>41</v>
      </c>
      <c r="C292" s="73" t="s">
        <v>757</v>
      </c>
      <c r="D292" s="73" t="s">
        <v>797</v>
      </c>
      <c r="E292" s="74" t="s">
        <v>742</v>
      </c>
      <c r="F292" s="73" t="s">
        <v>693</v>
      </c>
      <c r="G292" s="73" t="s">
        <v>243</v>
      </c>
      <c r="H292" s="73" t="s">
        <v>11</v>
      </c>
      <c r="I292" s="73" t="s">
        <v>219</v>
      </c>
      <c r="J292" s="73"/>
      <c r="K292" s="75">
        <v>48</v>
      </c>
      <c r="L292" s="75">
        <f t="shared" ref="L292:L323" si="50">K292*VLOOKUP(H292,dagsoorttabel1,2,FALSE)</f>
        <v>37.647058823529413</v>
      </c>
      <c r="M292" s="76">
        <f t="shared" si="47"/>
        <v>0</v>
      </c>
      <c r="N292" s="25">
        <f t="shared" si="48"/>
        <v>0</v>
      </c>
      <c r="O292" s="73" t="s">
        <v>103</v>
      </c>
      <c r="P292" s="13">
        <f t="shared" si="49"/>
        <v>0</v>
      </c>
      <c r="Q292" s="75" t="e">
        <f t="shared" ref="Q292:Q310" si="51">IF(ISBLANK(M292),0,L292/M292)</f>
        <v>#DIV/0!</v>
      </c>
      <c r="R292" s="75" t="e">
        <f t="shared" ref="R292:R323" si="52">IF(ISBLANK(M292),0,Q292*N292)</f>
        <v>#DIV/0!</v>
      </c>
      <c r="S292" s="13" t="e">
        <f t="shared" ref="S292:S310" si="53">P292*Q292</f>
        <v>#DIV/0!</v>
      </c>
      <c r="T292" s="75" t="e">
        <f t="shared" ref="T292:T310" si="54">Q292*dagenperjaar1</f>
        <v>#DIV/0!</v>
      </c>
      <c r="U292" s="14" t="e">
        <f t="shared" ref="U292:U323" si="55">T292*P292</f>
        <v>#DIV/0!</v>
      </c>
    </row>
    <row r="293" spans="1:21">
      <c r="A293" s="72" t="s">
        <v>689</v>
      </c>
      <c r="B293" s="73" t="s">
        <v>41</v>
      </c>
      <c r="C293" s="73" t="s">
        <v>757</v>
      </c>
      <c r="D293" s="73" t="s">
        <v>798</v>
      </c>
      <c r="E293" s="74" t="s">
        <v>746</v>
      </c>
      <c r="F293" s="73" t="s">
        <v>693</v>
      </c>
      <c r="G293" s="73" t="s">
        <v>260</v>
      </c>
      <c r="H293" s="73" t="s">
        <v>11</v>
      </c>
      <c r="I293" s="73" t="s">
        <v>219</v>
      </c>
      <c r="J293" s="73"/>
      <c r="K293" s="75">
        <v>2</v>
      </c>
      <c r="L293" s="75">
        <f t="shared" si="50"/>
        <v>1.5686274509803921</v>
      </c>
      <c r="M293" s="76">
        <f>prodnorm53</f>
        <v>0</v>
      </c>
      <c r="N293" s="25">
        <f>dagwerk53</f>
        <v>0</v>
      </c>
      <c r="O293" s="73" t="s">
        <v>103</v>
      </c>
      <c r="P293" s="13">
        <f>uurtarief53</f>
        <v>0</v>
      </c>
      <c r="Q293" s="75" t="e">
        <f t="shared" si="51"/>
        <v>#DIV/0!</v>
      </c>
      <c r="R293" s="75" t="e">
        <f t="shared" si="52"/>
        <v>#DIV/0!</v>
      </c>
      <c r="S293" s="13" t="e">
        <f t="shared" si="53"/>
        <v>#DIV/0!</v>
      </c>
      <c r="T293" s="75" t="e">
        <f t="shared" si="54"/>
        <v>#DIV/0!</v>
      </c>
      <c r="U293" s="14" t="e">
        <f t="shared" si="55"/>
        <v>#DIV/0!</v>
      </c>
    </row>
    <row r="294" spans="1:21">
      <c r="A294" s="72" t="s">
        <v>689</v>
      </c>
      <c r="B294" s="73" t="s">
        <v>41</v>
      </c>
      <c r="C294" s="73" t="s">
        <v>757</v>
      </c>
      <c r="D294" s="73" t="s">
        <v>799</v>
      </c>
      <c r="E294" s="74" t="s">
        <v>746</v>
      </c>
      <c r="F294" s="73" t="s">
        <v>693</v>
      </c>
      <c r="G294" s="73" t="s">
        <v>260</v>
      </c>
      <c r="H294" s="73" t="s">
        <v>11</v>
      </c>
      <c r="I294" s="73" t="s">
        <v>219</v>
      </c>
      <c r="J294" s="73"/>
      <c r="K294" s="75">
        <v>12</v>
      </c>
      <c r="L294" s="75">
        <f t="shared" si="50"/>
        <v>9.4117647058823533</v>
      </c>
      <c r="M294" s="76">
        <f>prodnorm53</f>
        <v>0</v>
      </c>
      <c r="N294" s="25">
        <f>dagwerk53</f>
        <v>0</v>
      </c>
      <c r="O294" s="73" t="s">
        <v>103</v>
      </c>
      <c r="P294" s="13">
        <f>uurtarief53</f>
        <v>0</v>
      </c>
      <c r="Q294" s="75" t="e">
        <f t="shared" si="51"/>
        <v>#DIV/0!</v>
      </c>
      <c r="R294" s="75" t="e">
        <f t="shared" si="52"/>
        <v>#DIV/0!</v>
      </c>
      <c r="S294" s="13" t="e">
        <f t="shared" si="53"/>
        <v>#DIV/0!</v>
      </c>
      <c r="T294" s="75" t="e">
        <f t="shared" si="54"/>
        <v>#DIV/0!</v>
      </c>
      <c r="U294" s="14" t="e">
        <f t="shared" si="55"/>
        <v>#DIV/0!</v>
      </c>
    </row>
    <row r="295" spans="1:21">
      <c r="A295" s="72" t="s">
        <v>689</v>
      </c>
      <c r="B295" s="73" t="s">
        <v>41</v>
      </c>
      <c r="C295" s="73" t="s">
        <v>757</v>
      </c>
      <c r="D295" s="73" t="s">
        <v>800</v>
      </c>
      <c r="E295" s="74" t="s">
        <v>746</v>
      </c>
      <c r="F295" s="73" t="s">
        <v>693</v>
      </c>
      <c r="G295" s="73" t="s">
        <v>260</v>
      </c>
      <c r="H295" s="73" t="s">
        <v>11</v>
      </c>
      <c r="I295" s="73" t="s">
        <v>219</v>
      </c>
      <c r="J295" s="73"/>
      <c r="K295" s="75">
        <v>12</v>
      </c>
      <c r="L295" s="75">
        <f t="shared" si="50"/>
        <v>9.4117647058823533</v>
      </c>
      <c r="M295" s="76">
        <f>prodnorm53</f>
        <v>0</v>
      </c>
      <c r="N295" s="25">
        <f>dagwerk53</f>
        <v>0</v>
      </c>
      <c r="O295" s="73" t="s">
        <v>103</v>
      </c>
      <c r="P295" s="13">
        <f>uurtarief53</f>
        <v>0</v>
      </c>
      <c r="Q295" s="75" t="e">
        <f t="shared" si="51"/>
        <v>#DIV/0!</v>
      </c>
      <c r="R295" s="75" t="e">
        <f t="shared" si="52"/>
        <v>#DIV/0!</v>
      </c>
      <c r="S295" s="13" t="e">
        <f t="shared" si="53"/>
        <v>#DIV/0!</v>
      </c>
      <c r="T295" s="75" t="e">
        <f t="shared" si="54"/>
        <v>#DIV/0!</v>
      </c>
      <c r="U295" s="14" t="e">
        <f t="shared" si="55"/>
        <v>#DIV/0!</v>
      </c>
    </row>
    <row r="296" spans="1:21">
      <c r="A296" s="72" t="s">
        <v>689</v>
      </c>
      <c r="B296" s="73" t="s">
        <v>41</v>
      </c>
      <c r="C296" s="73" t="s">
        <v>757</v>
      </c>
      <c r="D296" s="73" t="s">
        <v>801</v>
      </c>
      <c r="E296" s="74" t="s">
        <v>746</v>
      </c>
      <c r="F296" s="73" t="s">
        <v>693</v>
      </c>
      <c r="G296" s="73" t="s">
        <v>260</v>
      </c>
      <c r="H296" s="73" t="s">
        <v>11</v>
      </c>
      <c r="I296" s="73" t="s">
        <v>219</v>
      </c>
      <c r="J296" s="73"/>
      <c r="K296" s="75">
        <v>2</v>
      </c>
      <c r="L296" s="75">
        <f t="shared" si="50"/>
        <v>1.5686274509803921</v>
      </c>
      <c r="M296" s="76">
        <f>prodnorm53</f>
        <v>0</v>
      </c>
      <c r="N296" s="25">
        <f>dagwerk53</f>
        <v>0</v>
      </c>
      <c r="O296" s="73" t="s">
        <v>103</v>
      </c>
      <c r="P296" s="13">
        <f>uurtarief53</f>
        <v>0</v>
      </c>
      <c r="Q296" s="75" t="e">
        <f t="shared" si="51"/>
        <v>#DIV/0!</v>
      </c>
      <c r="R296" s="75" t="e">
        <f t="shared" si="52"/>
        <v>#DIV/0!</v>
      </c>
      <c r="S296" s="13" t="e">
        <f t="shared" si="53"/>
        <v>#DIV/0!</v>
      </c>
      <c r="T296" s="75" t="e">
        <f t="shared" si="54"/>
        <v>#DIV/0!</v>
      </c>
      <c r="U296" s="14" t="e">
        <f t="shared" si="55"/>
        <v>#DIV/0!</v>
      </c>
    </row>
    <row r="297" spans="1:21">
      <c r="A297" s="72" t="s">
        <v>689</v>
      </c>
      <c r="B297" s="73" t="s">
        <v>41</v>
      </c>
      <c r="C297" s="73" t="s">
        <v>757</v>
      </c>
      <c r="D297" s="73" t="s">
        <v>802</v>
      </c>
      <c r="E297" s="74" t="s">
        <v>751</v>
      </c>
      <c r="F297" s="73" t="s">
        <v>693</v>
      </c>
      <c r="G297" s="73" t="s">
        <v>268</v>
      </c>
      <c r="H297" s="73" t="s">
        <v>11</v>
      </c>
      <c r="I297" s="73" t="s">
        <v>219</v>
      </c>
      <c r="J297" s="73"/>
      <c r="K297" s="75">
        <v>55</v>
      </c>
      <c r="L297" s="75">
        <f t="shared" si="50"/>
        <v>43.13725490196078</v>
      </c>
      <c r="M297" s="76">
        <f>prodnorm58</f>
        <v>0</v>
      </c>
      <c r="N297" s="25">
        <f>dagwerk58</f>
        <v>0</v>
      </c>
      <c r="O297" s="73" t="s">
        <v>103</v>
      </c>
      <c r="P297" s="13">
        <f>uurtarief58</f>
        <v>0</v>
      </c>
      <c r="Q297" s="75" t="e">
        <f t="shared" si="51"/>
        <v>#DIV/0!</v>
      </c>
      <c r="R297" s="75" t="e">
        <f t="shared" si="52"/>
        <v>#DIV/0!</v>
      </c>
      <c r="S297" s="13" t="e">
        <f t="shared" si="53"/>
        <v>#DIV/0!</v>
      </c>
      <c r="T297" s="75" t="e">
        <f t="shared" si="54"/>
        <v>#DIV/0!</v>
      </c>
      <c r="U297" s="14" t="e">
        <f t="shared" si="55"/>
        <v>#DIV/0!</v>
      </c>
    </row>
    <row r="298" spans="1:21">
      <c r="A298" s="72" t="s">
        <v>689</v>
      </c>
      <c r="B298" s="73" t="s">
        <v>41</v>
      </c>
      <c r="C298" s="73" t="s">
        <v>757</v>
      </c>
      <c r="D298" s="73" t="s">
        <v>803</v>
      </c>
      <c r="E298" s="74" t="s">
        <v>751</v>
      </c>
      <c r="F298" s="73" t="s">
        <v>693</v>
      </c>
      <c r="G298" s="73" t="s">
        <v>268</v>
      </c>
      <c r="H298" s="73" t="s">
        <v>11</v>
      </c>
      <c r="I298" s="73" t="s">
        <v>219</v>
      </c>
      <c r="J298" s="73"/>
      <c r="K298" s="75">
        <v>104</v>
      </c>
      <c r="L298" s="75">
        <f t="shared" si="50"/>
        <v>81.568627450980387</v>
      </c>
      <c r="M298" s="76">
        <f>prodnorm58</f>
        <v>0</v>
      </c>
      <c r="N298" s="25">
        <f>dagwerk58</f>
        <v>0</v>
      </c>
      <c r="O298" s="73" t="s">
        <v>103</v>
      </c>
      <c r="P298" s="13">
        <f>uurtarief58</f>
        <v>0</v>
      </c>
      <c r="Q298" s="75" t="e">
        <f t="shared" si="51"/>
        <v>#DIV/0!</v>
      </c>
      <c r="R298" s="75" t="e">
        <f t="shared" si="52"/>
        <v>#DIV/0!</v>
      </c>
      <c r="S298" s="13" t="e">
        <f t="shared" si="53"/>
        <v>#DIV/0!</v>
      </c>
      <c r="T298" s="75" t="e">
        <f t="shared" si="54"/>
        <v>#DIV/0!</v>
      </c>
      <c r="U298" s="14" t="e">
        <f t="shared" si="55"/>
        <v>#DIV/0!</v>
      </c>
    </row>
    <row r="299" spans="1:21">
      <c r="A299" s="72" t="s">
        <v>689</v>
      </c>
      <c r="B299" s="73" t="s">
        <v>41</v>
      </c>
      <c r="C299" s="73" t="s">
        <v>757</v>
      </c>
      <c r="D299" s="73" t="s">
        <v>804</v>
      </c>
      <c r="E299" s="74" t="s">
        <v>751</v>
      </c>
      <c r="F299" s="73" t="s">
        <v>693</v>
      </c>
      <c r="G299" s="73" t="s">
        <v>268</v>
      </c>
      <c r="H299" s="73" t="s">
        <v>11</v>
      </c>
      <c r="I299" s="73" t="s">
        <v>219</v>
      </c>
      <c r="J299" s="73"/>
      <c r="K299" s="75">
        <v>9</v>
      </c>
      <c r="L299" s="75">
        <f t="shared" si="50"/>
        <v>7.0588235294117645</v>
      </c>
      <c r="M299" s="76">
        <f>prodnorm58</f>
        <v>0</v>
      </c>
      <c r="N299" s="25">
        <f>dagwerk58</f>
        <v>0</v>
      </c>
      <c r="O299" s="73" t="s">
        <v>103</v>
      </c>
      <c r="P299" s="13">
        <f>uurtarief58</f>
        <v>0</v>
      </c>
      <c r="Q299" s="75" t="e">
        <f t="shared" si="51"/>
        <v>#DIV/0!</v>
      </c>
      <c r="R299" s="75" t="e">
        <f t="shared" si="52"/>
        <v>#DIV/0!</v>
      </c>
      <c r="S299" s="13" t="e">
        <f t="shared" si="53"/>
        <v>#DIV/0!</v>
      </c>
      <c r="T299" s="75" t="e">
        <f t="shared" si="54"/>
        <v>#DIV/0!</v>
      </c>
      <c r="U299" s="14" t="e">
        <f t="shared" si="55"/>
        <v>#DIV/0!</v>
      </c>
    </row>
    <row r="300" spans="1:21">
      <c r="A300" s="72" t="s">
        <v>689</v>
      </c>
      <c r="B300" s="73" t="s">
        <v>41</v>
      </c>
      <c r="C300" s="73" t="s">
        <v>757</v>
      </c>
      <c r="D300" s="73" t="s">
        <v>805</v>
      </c>
      <c r="E300" s="74" t="s">
        <v>756</v>
      </c>
      <c r="F300" s="73" t="s">
        <v>693</v>
      </c>
      <c r="G300" s="73" t="s">
        <v>268</v>
      </c>
      <c r="H300" s="73" t="s">
        <v>11</v>
      </c>
      <c r="I300" s="73" t="s">
        <v>219</v>
      </c>
      <c r="J300" s="73"/>
      <c r="K300" s="75">
        <v>8</v>
      </c>
      <c r="L300" s="75">
        <f t="shared" si="50"/>
        <v>6.2745098039215685</v>
      </c>
      <c r="M300" s="76">
        <f>prodnorm58</f>
        <v>0</v>
      </c>
      <c r="N300" s="25">
        <f>dagwerk58</f>
        <v>0</v>
      </c>
      <c r="O300" s="73" t="s">
        <v>103</v>
      </c>
      <c r="P300" s="13">
        <f>uurtarief58</f>
        <v>0</v>
      </c>
      <c r="Q300" s="75" t="e">
        <f t="shared" si="51"/>
        <v>#DIV/0!</v>
      </c>
      <c r="R300" s="75" t="e">
        <f t="shared" si="52"/>
        <v>#DIV/0!</v>
      </c>
      <c r="S300" s="13" t="e">
        <f t="shared" si="53"/>
        <v>#DIV/0!</v>
      </c>
      <c r="T300" s="75" t="e">
        <f t="shared" si="54"/>
        <v>#DIV/0!</v>
      </c>
      <c r="U300" s="14" t="e">
        <f t="shared" si="55"/>
        <v>#DIV/0!</v>
      </c>
    </row>
    <row r="301" spans="1:21">
      <c r="A301" s="72" t="s">
        <v>689</v>
      </c>
      <c r="B301" s="73" t="s">
        <v>41</v>
      </c>
      <c r="C301" s="73" t="s">
        <v>806</v>
      </c>
      <c r="D301" s="73" t="s">
        <v>807</v>
      </c>
      <c r="E301" s="74" t="s">
        <v>771</v>
      </c>
      <c r="F301" s="73" t="s">
        <v>693</v>
      </c>
      <c r="G301" s="73" t="s">
        <v>221</v>
      </c>
      <c r="H301" s="73" t="s">
        <v>11</v>
      </c>
      <c r="I301" s="73" t="s">
        <v>219</v>
      </c>
      <c r="J301" s="73"/>
      <c r="K301" s="75">
        <v>21</v>
      </c>
      <c r="L301" s="75">
        <f t="shared" si="50"/>
        <v>16.470588235294116</v>
      </c>
      <c r="M301" s="76">
        <f>prodnorm18</f>
        <v>0</v>
      </c>
      <c r="N301" s="25">
        <f>dagwerk18</f>
        <v>0</v>
      </c>
      <c r="O301" s="73" t="s">
        <v>103</v>
      </c>
      <c r="P301" s="13">
        <f>uurtarief18</f>
        <v>0</v>
      </c>
      <c r="Q301" s="75" t="e">
        <f t="shared" si="51"/>
        <v>#DIV/0!</v>
      </c>
      <c r="R301" s="75" t="e">
        <f t="shared" si="52"/>
        <v>#DIV/0!</v>
      </c>
      <c r="S301" s="13" t="e">
        <f t="shared" si="53"/>
        <v>#DIV/0!</v>
      </c>
      <c r="T301" s="75" t="e">
        <f t="shared" si="54"/>
        <v>#DIV/0!</v>
      </c>
      <c r="U301" s="14" t="e">
        <f t="shared" si="55"/>
        <v>#DIV/0!</v>
      </c>
    </row>
    <row r="302" spans="1:21">
      <c r="A302" s="72" t="s">
        <v>689</v>
      </c>
      <c r="B302" s="73" t="s">
        <v>41</v>
      </c>
      <c r="C302" s="73" t="s">
        <v>806</v>
      </c>
      <c r="D302" s="73" t="s">
        <v>808</v>
      </c>
      <c r="E302" s="74" t="s">
        <v>809</v>
      </c>
      <c r="F302" s="73" t="s">
        <v>693</v>
      </c>
      <c r="G302" s="73" t="s">
        <v>239</v>
      </c>
      <c r="H302" s="73" t="s">
        <v>11</v>
      </c>
      <c r="I302" s="73" t="s">
        <v>219</v>
      </c>
      <c r="J302" s="73"/>
      <c r="K302" s="75">
        <v>9</v>
      </c>
      <c r="L302" s="75">
        <f t="shared" si="50"/>
        <v>7.0588235294117645</v>
      </c>
      <c r="M302" s="76">
        <f>prodnorm32</f>
        <v>0</v>
      </c>
      <c r="N302" s="25">
        <f>dagwerk32</f>
        <v>0</v>
      </c>
      <c r="O302" s="73" t="s">
        <v>103</v>
      </c>
      <c r="P302" s="13">
        <f>uurtarief32</f>
        <v>0</v>
      </c>
      <c r="Q302" s="75" t="e">
        <f t="shared" si="51"/>
        <v>#DIV/0!</v>
      </c>
      <c r="R302" s="75" t="e">
        <f t="shared" si="52"/>
        <v>#DIV/0!</v>
      </c>
      <c r="S302" s="13" t="e">
        <f t="shared" si="53"/>
        <v>#DIV/0!</v>
      </c>
      <c r="T302" s="75" t="e">
        <f t="shared" si="54"/>
        <v>#DIV/0!</v>
      </c>
      <c r="U302" s="14" t="e">
        <f t="shared" si="55"/>
        <v>#DIV/0!</v>
      </c>
    </row>
    <row r="303" spans="1:21">
      <c r="A303" s="72" t="s">
        <v>689</v>
      </c>
      <c r="B303" s="73" t="s">
        <v>41</v>
      </c>
      <c r="C303" s="73" t="s">
        <v>806</v>
      </c>
      <c r="D303" s="73" t="s">
        <v>810</v>
      </c>
      <c r="E303" s="74" t="s">
        <v>811</v>
      </c>
      <c r="F303" s="73" t="s">
        <v>693</v>
      </c>
      <c r="G303" s="73" t="s">
        <v>229</v>
      </c>
      <c r="H303" s="73" t="s">
        <v>11</v>
      </c>
      <c r="I303" s="73" t="s">
        <v>219</v>
      </c>
      <c r="J303" s="73"/>
      <c r="K303" s="75">
        <v>15</v>
      </c>
      <c r="L303" s="75">
        <f t="shared" si="50"/>
        <v>11.76470588235294</v>
      </c>
      <c r="M303" s="76">
        <f>prodnorm24</f>
        <v>0</v>
      </c>
      <c r="N303" s="25">
        <f>dagwerk24</f>
        <v>0</v>
      </c>
      <c r="O303" s="73" t="s">
        <v>103</v>
      </c>
      <c r="P303" s="13">
        <f>uurtarief24</f>
        <v>0</v>
      </c>
      <c r="Q303" s="75" t="e">
        <f t="shared" si="51"/>
        <v>#DIV/0!</v>
      </c>
      <c r="R303" s="75" t="e">
        <f t="shared" si="52"/>
        <v>#DIV/0!</v>
      </c>
      <c r="S303" s="13" t="e">
        <f t="shared" si="53"/>
        <v>#DIV/0!</v>
      </c>
      <c r="T303" s="75" t="e">
        <f t="shared" si="54"/>
        <v>#DIV/0!</v>
      </c>
      <c r="U303" s="14" t="e">
        <f t="shared" si="55"/>
        <v>#DIV/0!</v>
      </c>
    </row>
    <row r="304" spans="1:21">
      <c r="A304" s="72" t="s">
        <v>689</v>
      </c>
      <c r="B304" s="73" t="s">
        <v>41</v>
      </c>
      <c r="C304" s="73" t="s">
        <v>806</v>
      </c>
      <c r="D304" s="73" t="s">
        <v>812</v>
      </c>
      <c r="E304" s="74" t="s">
        <v>813</v>
      </c>
      <c r="F304" s="73" t="s">
        <v>693</v>
      </c>
      <c r="G304" s="73" t="s">
        <v>235</v>
      </c>
      <c r="H304" s="73" t="s">
        <v>11</v>
      </c>
      <c r="I304" s="73" t="s">
        <v>219</v>
      </c>
      <c r="J304" s="73"/>
      <c r="K304" s="75">
        <v>312</v>
      </c>
      <c r="L304" s="75">
        <f t="shared" si="50"/>
        <v>244.70588235294116</v>
      </c>
      <c r="M304" s="76">
        <f>prodnorm29</f>
        <v>0</v>
      </c>
      <c r="N304" s="25">
        <f>dagwerk29</f>
        <v>0</v>
      </c>
      <c r="O304" s="73" t="s">
        <v>103</v>
      </c>
      <c r="P304" s="13">
        <f>uurtarief29</f>
        <v>0</v>
      </c>
      <c r="Q304" s="75" t="e">
        <f t="shared" si="51"/>
        <v>#DIV/0!</v>
      </c>
      <c r="R304" s="75" t="e">
        <f t="shared" si="52"/>
        <v>#DIV/0!</v>
      </c>
      <c r="S304" s="13" t="e">
        <f t="shared" si="53"/>
        <v>#DIV/0!</v>
      </c>
      <c r="T304" s="75" t="e">
        <f t="shared" si="54"/>
        <v>#DIV/0!</v>
      </c>
      <c r="U304" s="14" t="e">
        <f t="shared" si="55"/>
        <v>#DIV/0!</v>
      </c>
    </row>
    <row r="305" spans="1:21">
      <c r="A305" s="72" t="s">
        <v>689</v>
      </c>
      <c r="B305" s="73" t="s">
        <v>41</v>
      </c>
      <c r="C305" s="73" t="s">
        <v>806</v>
      </c>
      <c r="D305" s="73" t="s">
        <v>814</v>
      </c>
      <c r="E305" s="74" t="s">
        <v>815</v>
      </c>
      <c r="F305" s="73" t="s">
        <v>693</v>
      </c>
      <c r="G305" s="73" t="s">
        <v>260</v>
      </c>
      <c r="H305" s="73" t="s">
        <v>11</v>
      </c>
      <c r="I305" s="73" t="s">
        <v>219</v>
      </c>
      <c r="J305" s="73"/>
      <c r="K305" s="75">
        <v>5</v>
      </c>
      <c r="L305" s="75">
        <f t="shared" si="50"/>
        <v>3.9215686274509802</v>
      </c>
      <c r="M305" s="76">
        <f>prodnorm53</f>
        <v>0</v>
      </c>
      <c r="N305" s="25">
        <f>dagwerk53</f>
        <v>0</v>
      </c>
      <c r="O305" s="73" t="s">
        <v>103</v>
      </c>
      <c r="P305" s="13">
        <f>uurtarief53</f>
        <v>0</v>
      </c>
      <c r="Q305" s="75" t="e">
        <f t="shared" si="51"/>
        <v>#DIV/0!</v>
      </c>
      <c r="R305" s="75" t="e">
        <f t="shared" si="52"/>
        <v>#DIV/0!</v>
      </c>
      <c r="S305" s="13" t="e">
        <f t="shared" si="53"/>
        <v>#DIV/0!</v>
      </c>
      <c r="T305" s="75" t="e">
        <f t="shared" si="54"/>
        <v>#DIV/0!</v>
      </c>
      <c r="U305" s="14" t="e">
        <f t="shared" si="55"/>
        <v>#DIV/0!</v>
      </c>
    </row>
    <row r="306" spans="1:21">
      <c r="A306" s="72" t="s">
        <v>689</v>
      </c>
      <c r="B306" s="73" t="s">
        <v>41</v>
      </c>
      <c r="C306" s="73" t="s">
        <v>806</v>
      </c>
      <c r="D306" s="73" t="s">
        <v>816</v>
      </c>
      <c r="E306" s="74" t="s">
        <v>817</v>
      </c>
      <c r="F306" s="73" t="s">
        <v>317</v>
      </c>
      <c r="G306" s="73" t="s">
        <v>270</v>
      </c>
      <c r="H306" s="73" t="s">
        <v>11</v>
      </c>
      <c r="I306" s="73" t="s">
        <v>219</v>
      </c>
      <c r="J306" s="73"/>
      <c r="K306" s="75">
        <v>10</v>
      </c>
      <c r="L306" s="75">
        <f t="shared" si="50"/>
        <v>7.8431372549019605</v>
      </c>
      <c r="M306" s="76">
        <f>prodnorm61</f>
        <v>0</v>
      </c>
      <c r="N306" s="25">
        <f>dagwerk61</f>
        <v>0</v>
      </c>
      <c r="O306" s="73" t="s">
        <v>103</v>
      </c>
      <c r="P306" s="13">
        <f>uurtarief61</f>
        <v>0</v>
      </c>
      <c r="Q306" s="75" t="e">
        <f t="shared" si="51"/>
        <v>#DIV/0!</v>
      </c>
      <c r="R306" s="75" t="e">
        <f t="shared" si="52"/>
        <v>#DIV/0!</v>
      </c>
      <c r="S306" s="13" t="e">
        <f t="shared" si="53"/>
        <v>#DIV/0!</v>
      </c>
      <c r="T306" s="75" t="e">
        <f t="shared" si="54"/>
        <v>#DIV/0!</v>
      </c>
      <c r="U306" s="14" t="e">
        <f t="shared" si="55"/>
        <v>#DIV/0!</v>
      </c>
    </row>
    <row r="307" spans="1:21">
      <c r="A307" s="72" t="s">
        <v>689</v>
      </c>
      <c r="B307" s="73" t="s">
        <v>41</v>
      </c>
      <c r="C307" s="73" t="s">
        <v>806</v>
      </c>
      <c r="D307" s="73" t="s">
        <v>818</v>
      </c>
      <c r="E307" s="74" t="s">
        <v>751</v>
      </c>
      <c r="F307" s="73" t="s">
        <v>693</v>
      </c>
      <c r="G307" s="73" t="s">
        <v>268</v>
      </c>
      <c r="H307" s="73" t="s">
        <v>11</v>
      </c>
      <c r="I307" s="73" t="s">
        <v>219</v>
      </c>
      <c r="J307" s="73"/>
      <c r="K307" s="75">
        <v>11</v>
      </c>
      <c r="L307" s="75">
        <f t="shared" si="50"/>
        <v>8.6274509803921564</v>
      </c>
      <c r="M307" s="76">
        <f>prodnorm58</f>
        <v>0</v>
      </c>
      <c r="N307" s="25">
        <f>dagwerk58</f>
        <v>0</v>
      </c>
      <c r="O307" s="73" t="s">
        <v>103</v>
      </c>
      <c r="P307" s="13">
        <f>uurtarief58</f>
        <v>0</v>
      </c>
      <c r="Q307" s="75" t="e">
        <f t="shared" si="51"/>
        <v>#DIV/0!</v>
      </c>
      <c r="R307" s="75" t="e">
        <f t="shared" si="52"/>
        <v>#DIV/0!</v>
      </c>
      <c r="S307" s="13" t="e">
        <f t="shared" si="53"/>
        <v>#DIV/0!</v>
      </c>
      <c r="T307" s="75" t="e">
        <f t="shared" si="54"/>
        <v>#DIV/0!</v>
      </c>
      <c r="U307" s="14" t="e">
        <f t="shared" si="55"/>
        <v>#DIV/0!</v>
      </c>
    </row>
    <row r="308" spans="1:21">
      <c r="A308" s="72" t="s">
        <v>689</v>
      </c>
      <c r="B308" s="73" t="s">
        <v>41</v>
      </c>
      <c r="C308" s="73" t="s">
        <v>819</v>
      </c>
      <c r="D308" s="73" t="s">
        <v>820</v>
      </c>
      <c r="E308" s="74" t="s">
        <v>821</v>
      </c>
      <c r="F308" s="73" t="s">
        <v>693</v>
      </c>
      <c r="G308" s="73" t="s">
        <v>268</v>
      </c>
      <c r="H308" s="73" t="s">
        <v>11</v>
      </c>
      <c r="I308" s="73" t="s">
        <v>219</v>
      </c>
      <c r="J308" s="73"/>
      <c r="K308" s="75">
        <v>9</v>
      </c>
      <c r="L308" s="75">
        <f t="shared" si="50"/>
        <v>7.0588235294117645</v>
      </c>
      <c r="M308" s="76">
        <f>prodnorm58</f>
        <v>0</v>
      </c>
      <c r="N308" s="25">
        <f>dagwerk58</f>
        <v>0</v>
      </c>
      <c r="O308" s="73" t="s">
        <v>103</v>
      </c>
      <c r="P308" s="13">
        <f>uurtarief58</f>
        <v>0</v>
      </c>
      <c r="Q308" s="75" t="e">
        <f t="shared" si="51"/>
        <v>#DIV/0!</v>
      </c>
      <c r="R308" s="75" t="e">
        <f t="shared" si="52"/>
        <v>#DIV/0!</v>
      </c>
      <c r="S308" s="13" t="e">
        <f t="shared" si="53"/>
        <v>#DIV/0!</v>
      </c>
      <c r="T308" s="75" t="e">
        <f t="shared" si="54"/>
        <v>#DIV/0!</v>
      </c>
      <c r="U308" s="14" t="e">
        <f t="shared" si="55"/>
        <v>#DIV/0!</v>
      </c>
    </row>
    <row r="309" spans="1:21">
      <c r="A309" s="72" t="s">
        <v>689</v>
      </c>
      <c r="B309" s="73" t="s">
        <v>41</v>
      </c>
      <c r="C309" s="73" t="s">
        <v>819</v>
      </c>
      <c r="D309" s="73" t="s">
        <v>822</v>
      </c>
      <c r="E309" s="74" t="s">
        <v>751</v>
      </c>
      <c r="F309" s="73" t="s">
        <v>693</v>
      </c>
      <c r="G309" s="73" t="s">
        <v>268</v>
      </c>
      <c r="H309" s="73" t="s">
        <v>11</v>
      </c>
      <c r="I309" s="73" t="s">
        <v>219</v>
      </c>
      <c r="J309" s="73"/>
      <c r="K309" s="75">
        <v>16</v>
      </c>
      <c r="L309" s="75">
        <f t="shared" si="50"/>
        <v>12.549019607843137</v>
      </c>
      <c r="M309" s="76">
        <f>prodnorm58</f>
        <v>0</v>
      </c>
      <c r="N309" s="25">
        <f>dagwerk58</f>
        <v>0</v>
      </c>
      <c r="O309" s="73" t="s">
        <v>103</v>
      </c>
      <c r="P309" s="13">
        <f>uurtarief58</f>
        <v>0</v>
      </c>
      <c r="Q309" s="75" t="e">
        <f t="shared" si="51"/>
        <v>#DIV/0!</v>
      </c>
      <c r="R309" s="75" t="e">
        <f t="shared" si="52"/>
        <v>#DIV/0!</v>
      </c>
      <c r="S309" s="13" t="e">
        <f t="shared" si="53"/>
        <v>#DIV/0!</v>
      </c>
      <c r="T309" s="75" t="e">
        <f t="shared" si="54"/>
        <v>#DIV/0!</v>
      </c>
      <c r="U309" s="14" t="e">
        <f t="shared" si="55"/>
        <v>#DIV/0!</v>
      </c>
    </row>
    <row r="310" spans="1:21">
      <c r="A310" s="79" t="s">
        <v>689</v>
      </c>
      <c r="B310" s="80" t="s">
        <v>41</v>
      </c>
      <c r="C310" s="80" t="s">
        <v>819</v>
      </c>
      <c r="D310" s="80" t="s">
        <v>823</v>
      </c>
      <c r="E310" s="81" t="s">
        <v>751</v>
      </c>
      <c r="F310" s="80" t="s">
        <v>693</v>
      </c>
      <c r="G310" s="80" t="s">
        <v>268</v>
      </c>
      <c r="H310" s="80" t="s">
        <v>11</v>
      </c>
      <c r="I310" s="80" t="s">
        <v>219</v>
      </c>
      <c r="J310" s="80"/>
      <c r="K310" s="82">
        <v>11</v>
      </c>
      <c r="L310" s="82">
        <f t="shared" si="50"/>
        <v>8.6274509803921564</v>
      </c>
      <c r="M310" s="83">
        <f>prodnorm58</f>
        <v>0</v>
      </c>
      <c r="N310" s="84">
        <f>dagwerk58</f>
        <v>0</v>
      </c>
      <c r="O310" s="80" t="s">
        <v>103</v>
      </c>
      <c r="P310" s="22">
        <f>uurtarief58</f>
        <v>0</v>
      </c>
      <c r="Q310" s="82" t="e">
        <f t="shared" si="51"/>
        <v>#DIV/0!</v>
      </c>
      <c r="R310" s="82" t="e">
        <f t="shared" si="52"/>
        <v>#DIV/0!</v>
      </c>
      <c r="S310" s="22" t="e">
        <f t="shared" si="53"/>
        <v>#DIV/0!</v>
      </c>
      <c r="T310" s="82" t="e">
        <f t="shared" si="54"/>
        <v>#DIV/0!</v>
      </c>
      <c r="U310" s="23" t="e">
        <f t="shared" si="55"/>
        <v>#DIV/0!</v>
      </c>
    </row>
    <row r="311" spans="1:21">
      <c r="A311" s="85" t="s">
        <v>687</v>
      </c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139" t="e">
        <f>IF(_xlfn.SINGLE(object2_urenjaar1)&gt;0,_xlfn.SINGLE(object2_prijsjaar1)/_xlfn.SINGLE(object2_urenjaar1),0)</f>
        <v>#DIV/0!</v>
      </c>
      <c r="Q311" s="138" t="e">
        <f>SUM(Q228:Q310)</f>
        <v>#DIV/0!</v>
      </c>
      <c r="R311" s="138" t="e">
        <f>SUM(R228:R310)</f>
        <v>#DIV/0!</v>
      </c>
      <c r="S311" s="139" t="e">
        <f>SUM(S228:S310)</f>
        <v>#DIV/0!</v>
      </c>
      <c r="T311" s="138" t="e">
        <f>SUM(T228:T310)</f>
        <v>#DIV/0!</v>
      </c>
      <c r="U311" s="139" t="e">
        <f>SUM(U228:U310)</f>
        <v>#DIV/0!</v>
      </c>
    </row>
    <row r="312" spans="1:21">
      <c r="A312" s="63" t="s">
        <v>824</v>
      </c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59"/>
    </row>
    <row r="313" spans="1:21">
      <c r="A313" s="64" t="s">
        <v>825</v>
      </c>
      <c r="B313" s="65" t="s">
        <v>41</v>
      </c>
      <c r="C313" s="65" t="s">
        <v>690</v>
      </c>
      <c r="D313" s="65" t="s">
        <v>757</v>
      </c>
      <c r="E313" s="66" t="s">
        <v>826</v>
      </c>
      <c r="F313" s="65" t="s">
        <v>300</v>
      </c>
      <c r="G313" s="65" t="s">
        <v>270</v>
      </c>
      <c r="H313" s="65" t="s">
        <v>11</v>
      </c>
      <c r="I313" s="65" t="s">
        <v>219</v>
      </c>
      <c r="J313" s="65"/>
      <c r="K313" s="67">
        <v>16.110000000000003</v>
      </c>
      <c r="L313" s="67">
        <f t="shared" ref="L313:L344" si="56">K313*VLOOKUP(H313,dagsoorttabel1,2,FALSE)</f>
        <v>12.63529411764706</v>
      </c>
      <c r="M313" s="68">
        <f>prodnorm61</f>
        <v>0</v>
      </c>
      <c r="N313" s="69">
        <f>dagwerk61</f>
        <v>0</v>
      </c>
      <c r="O313" s="65" t="s">
        <v>103</v>
      </c>
      <c r="P313" s="70">
        <f>uurtarief61</f>
        <v>0</v>
      </c>
      <c r="Q313" s="67" t="e">
        <f t="shared" ref="Q313:Q344" si="57">IF(ISBLANK(M313),0,L313/M313)</f>
        <v>#DIV/0!</v>
      </c>
      <c r="R313" s="67" t="e">
        <f t="shared" ref="R313:R344" si="58">IF(ISBLANK(M313),0,Q313*N313)</f>
        <v>#DIV/0!</v>
      </c>
      <c r="S313" s="70" t="e">
        <f t="shared" ref="S313:S344" si="59">P313*Q313</f>
        <v>#DIV/0!</v>
      </c>
      <c r="T313" s="67" t="e">
        <f t="shared" ref="T313:T344" si="60">Q313*dagenperjaar1</f>
        <v>#DIV/0!</v>
      </c>
      <c r="U313" s="71" t="e">
        <f t="shared" ref="U313:U344" si="61">T313*P313</f>
        <v>#DIV/0!</v>
      </c>
    </row>
    <row r="314" spans="1:21">
      <c r="A314" s="72" t="s">
        <v>825</v>
      </c>
      <c r="B314" s="73" t="s">
        <v>41</v>
      </c>
      <c r="C314" s="73" t="s">
        <v>690</v>
      </c>
      <c r="D314" s="73" t="s">
        <v>806</v>
      </c>
      <c r="E314" s="74" t="s">
        <v>827</v>
      </c>
      <c r="F314" s="73" t="s">
        <v>828</v>
      </c>
      <c r="G314" s="73" t="s">
        <v>229</v>
      </c>
      <c r="H314" s="73" t="s">
        <v>11</v>
      </c>
      <c r="I314" s="73" t="s">
        <v>219</v>
      </c>
      <c r="J314" s="73"/>
      <c r="K314" s="75">
        <v>123.11</v>
      </c>
      <c r="L314" s="75">
        <f t="shared" si="56"/>
        <v>96.556862745098044</v>
      </c>
      <c r="M314" s="76">
        <f>prodnorm24</f>
        <v>0</v>
      </c>
      <c r="N314" s="25">
        <f>dagwerk24</f>
        <v>0</v>
      </c>
      <c r="O314" s="73" t="s">
        <v>103</v>
      </c>
      <c r="P314" s="13">
        <f>uurtarief24</f>
        <v>0</v>
      </c>
      <c r="Q314" s="75" t="e">
        <f t="shared" si="57"/>
        <v>#DIV/0!</v>
      </c>
      <c r="R314" s="75" t="e">
        <f t="shared" si="58"/>
        <v>#DIV/0!</v>
      </c>
      <c r="S314" s="13" t="e">
        <f t="shared" si="59"/>
        <v>#DIV/0!</v>
      </c>
      <c r="T314" s="75" t="e">
        <f t="shared" si="60"/>
        <v>#DIV/0!</v>
      </c>
      <c r="U314" s="14" t="e">
        <f t="shared" si="61"/>
        <v>#DIV/0!</v>
      </c>
    </row>
    <row r="315" spans="1:21">
      <c r="A315" s="72" t="s">
        <v>825</v>
      </c>
      <c r="B315" s="73" t="s">
        <v>41</v>
      </c>
      <c r="C315" s="73" t="s">
        <v>690</v>
      </c>
      <c r="D315" s="73" t="s">
        <v>819</v>
      </c>
      <c r="E315" s="74" t="s">
        <v>357</v>
      </c>
      <c r="F315" s="73" t="s">
        <v>306</v>
      </c>
      <c r="G315" s="73" t="s">
        <v>221</v>
      </c>
      <c r="H315" s="73" t="s">
        <v>11</v>
      </c>
      <c r="I315" s="73" t="s">
        <v>219</v>
      </c>
      <c r="J315" s="73"/>
      <c r="K315" s="75">
        <v>18.239999999999998</v>
      </c>
      <c r="L315" s="75">
        <f t="shared" si="56"/>
        <v>14.305882352941175</v>
      </c>
      <c r="M315" s="76">
        <f>prodnorm18</f>
        <v>0</v>
      </c>
      <c r="N315" s="25">
        <f>dagwerk18</f>
        <v>0</v>
      </c>
      <c r="O315" s="73" t="s">
        <v>103</v>
      </c>
      <c r="P315" s="13">
        <f>uurtarief18</f>
        <v>0</v>
      </c>
      <c r="Q315" s="75" t="e">
        <f t="shared" si="57"/>
        <v>#DIV/0!</v>
      </c>
      <c r="R315" s="75" t="e">
        <f t="shared" si="58"/>
        <v>#DIV/0!</v>
      </c>
      <c r="S315" s="13" t="e">
        <f t="shared" si="59"/>
        <v>#DIV/0!</v>
      </c>
      <c r="T315" s="75" t="e">
        <f t="shared" si="60"/>
        <v>#DIV/0!</v>
      </c>
      <c r="U315" s="14" t="e">
        <f t="shared" si="61"/>
        <v>#DIV/0!</v>
      </c>
    </row>
    <row r="316" spans="1:21">
      <c r="A316" s="72" t="s">
        <v>825</v>
      </c>
      <c r="B316" s="73" t="s">
        <v>41</v>
      </c>
      <c r="C316" s="73" t="s">
        <v>690</v>
      </c>
      <c r="D316" s="73" t="s">
        <v>829</v>
      </c>
      <c r="E316" s="74" t="s">
        <v>830</v>
      </c>
      <c r="F316" s="73" t="s">
        <v>306</v>
      </c>
      <c r="G316" s="73" t="s">
        <v>248</v>
      </c>
      <c r="H316" s="73" t="s">
        <v>21</v>
      </c>
      <c r="I316" s="73" t="s">
        <v>219</v>
      </c>
      <c r="J316" s="73"/>
      <c r="K316" s="75">
        <v>8.93</v>
      </c>
      <c r="L316" s="75">
        <f t="shared" si="56"/>
        <v>0.35019607843137252</v>
      </c>
      <c r="M316" s="76">
        <f>prodnorm39</f>
        <v>0</v>
      </c>
      <c r="N316" s="25">
        <f>dagwerk39</f>
        <v>0</v>
      </c>
      <c r="O316" s="73" t="s">
        <v>103</v>
      </c>
      <c r="P316" s="13">
        <f>uurtarief39</f>
        <v>0</v>
      </c>
      <c r="Q316" s="75" t="e">
        <f t="shared" si="57"/>
        <v>#DIV/0!</v>
      </c>
      <c r="R316" s="75" t="e">
        <f t="shared" si="58"/>
        <v>#DIV/0!</v>
      </c>
      <c r="S316" s="13" t="e">
        <f t="shared" si="59"/>
        <v>#DIV/0!</v>
      </c>
      <c r="T316" s="75" t="e">
        <f t="shared" si="60"/>
        <v>#DIV/0!</v>
      </c>
      <c r="U316" s="14" t="e">
        <f t="shared" si="61"/>
        <v>#DIV/0!</v>
      </c>
    </row>
    <row r="317" spans="1:21">
      <c r="A317" s="72" t="s">
        <v>825</v>
      </c>
      <c r="B317" s="73" t="s">
        <v>41</v>
      </c>
      <c r="C317" s="73" t="s">
        <v>690</v>
      </c>
      <c r="D317" s="73" t="s">
        <v>831</v>
      </c>
      <c r="E317" s="74" t="s">
        <v>771</v>
      </c>
      <c r="F317" s="73" t="s">
        <v>306</v>
      </c>
      <c r="G317" s="73" t="s">
        <v>221</v>
      </c>
      <c r="H317" s="73" t="s">
        <v>15</v>
      </c>
      <c r="I317" s="73" t="s">
        <v>219</v>
      </c>
      <c r="J317" s="73"/>
      <c r="K317" s="75">
        <v>14.370000000000001</v>
      </c>
      <c r="L317" s="75">
        <f t="shared" si="56"/>
        <v>4.5082352941176476</v>
      </c>
      <c r="M317" s="76">
        <f>prodnorm19</f>
        <v>0</v>
      </c>
      <c r="N317" s="25">
        <f>dagwerk19</f>
        <v>0</v>
      </c>
      <c r="O317" s="73" t="s">
        <v>103</v>
      </c>
      <c r="P317" s="13">
        <f>uurtarief19</f>
        <v>0</v>
      </c>
      <c r="Q317" s="75" t="e">
        <f t="shared" si="57"/>
        <v>#DIV/0!</v>
      </c>
      <c r="R317" s="75" t="e">
        <f t="shared" si="58"/>
        <v>#DIV/0!</v>
      </c>
      <c r="S317" s="13" t="e">
        <f t="shared" si="59"/>
        <v>#DIV/0!</v>
      </c>
      <c r="T317" s="75" t="e">
        <f t="shared" si="60"/>
        <v>#DIV/0!</v>
      </c>
      <c r="U317" s="14" t="e">
        <f t="shared" si="61"/>
        <v>#DIV/0!</v>
      </c>
    </row>
    <row r="318" spans="1:21">
      <c r="A318" s="72" t="s">
        <v>825</v>
      </c>
      <c r="B318" s="73" t="s">
        <v>41</v>
      </c>
      <c r="C318" s="73" t="s">
        <v>690</v>
      </c>
      <c r="D318" s="73" t="s">
        <v>832</v>
      </c>
      <c r="E318" s="74" t="s">
        <v>833</v>
      </c>
      <c r="F318" s="73" t="s">
        <v>306</v>
      </c>
      <c r="G318" s="73" t="s">
        <v>221</v>
      </c>
      <c r="H318" s="73" t="s">
        <v>15</v>
      </c>
      <c r="I318" s="73" t="s">
        <v>219</v>
      </c>
      <c r="J318" s="73"/>
      <c r="K318" s="75">
        <v>15.11</v>
      </c>
      <c r="L318" s="75">
        <f t="shared" si="56"/>
        <v>4.740392156862745</v>
      </c>
      <c r="M318" s="76">
        <f>prodnorm19</f>
        <v>0</v>
      </c>
      <c r="N318" s="25">
        <f>dagwerk19</f>
        <v>0</v>
      </c>
      <c r="O318" s="73" t="s">
        <v>103</v>
      </c>
      <c r="P318" s="13">
        <f>uurtarief19</f>
        <v>0</v>
      </c>
      <c r="Q318" s="75" t="e">
        <f t="shared" si="57"/>
        <v>#DIV/0!</v>
      </c>
      <c r="R318" s="75" t="e">
        <f t="shared" si="58"/>
        <v>#DIV/0!</v>
      </c>
      <c r="S318" s="13" t="e">
        <f t="shared" si="59"/>
        <v>#DIV/0!</v>
      </c>
      <c r="T318" s="75" t="e">
        <f t="shared" si="60"/>
        <v>#DIV/0!</v>
      </c>
      <c r="U318" s="14" t="e">
        <f t="shared" si="61"/>
        <v>#DIV/0!</v>
      </c>
    </row>
    <row r="319" spans="1:21">
      <c r="A319" s="72" t="s">
        <v>825</v>
      </c>
      <c r="B319" s="73" t="s">
        <v>41</v>
      </c>
      <c r="C319" s="73" t="s">
        <v>690</v>
      </c>
      <c r="D319" s="73" t="s">
        <v>834</v>
      </c>
      <c r="E319" s="74" t="s">
        <v>835</v>
      </c>
      <c r="F319" s="73" t="s">
        <v>300</v>
      </c>
      <c r="G319" s="73" t="s">
        <v>231</v>
      </c>
      <c r="H319" s="73" t="s">
        <v>11</v>
      </c>
      <c r="I319" s="73" t="s">
        <v>219</v>
      </c>
      <c r="J319" s="73"/>
      <c r="K319" s="75">
        <v>18.8</v>
      </c>
      <c r="L319" s="75">
        <f t="shared" si="56"/>
        <v>14.745098039215687</v>
      </c>
      <c r="M319" s="76">
        <f>prodnorm25</f>
        <v>0</v>
      </c>
      <c r="N319" s="25">
        <f>dagwerk25</f>
        <v>0</v>
      </c>
      <c r="O319" s="73" t="s">
        <v>103</v>
      </c>
      <c r="P319" s="13">
        <f>uurtarief25</f>
        <v>0</v>
      </c>
      <c r="Q319" s="75" t="e">
        <f t="shared" si="57"/>
        <v>#DIV/0!</v>
      </c>
      <c r="R319" s="75" t="e">
        <f t="shared" si="58"/>
        <v>#DIV/0!</v>
      </c>
      <c r="S319" s="13" t="e">
        <f t="shared" si="59"/>
        <v>#DIV/0!</v>
      </c>
      <c r="T319" s="75" t="e">
        <f t="shared" si="60"/>
        <v>#DIV/0!</v>
      </c>
      <c r="U319" s="14" t="e">
        <f t="shared" si="61"/>
        <v>#DIV/0!</v>
      </c>
    </row>
    <row r="320" spans="1:21">
      <c r="A320" s="72" t="s">
        <v>825</v>
      </c>
      <c r="B320" s="73" t="s">
        <v>41</v>
      </c>
      <c r="C320" s="73" t="s">
        <v>690</v>
      </c>
      <c r="D320" s="73" t="s">
        <v>836</v>
      </c>
      <c r="E320" s="74" t="s">
        <v>837</v>
      </c>
      <c r="F320" s="73" t="s">
        <v>317</v>
      </c>
      <c r="G320" s="73" t="s">
        <v>270</v>
      </c>
      <c r="H320" s="73" t="s">
        <v>11</v>
      </c>
      <c r="I320" s="73" t="s">
        <v>219</v>
      </c>
      <c r="J320" s="73"/>
      <c r="K320" s="75">
        <v>39.06</v>
      </c>
      <c r="L320" s="75">
        <f t="shared" si="56"/>
        <v>30.63529411764706</v>
      </c>
      <c r="M320" s="76">
        <f>prodnorm61</f>
        <v>0</v>
      </c>
      <c r="N320" s="25">
        <f>dagwerk61</f>
        <v>0</v>
      </c>
      <c r="O320" s="73" t="s">
        <v>103</v>
      </c>
      <c r="P320" s="13">
        <f>uurtarief61</f>
        <v>0</v>
      </c>
      <c r="Q320" s="75" t="e">
        <f t="shared" si="57"/>
        <v>#DIV/0!</v>
      </c>
      <c r="R320" s="75" t="e">
        <f t="shared" si="58"/>
        <v>#DIV/0!</v>
      </c>
      <c r="S320" s="13" t="e">
        <f t="shared" si="59"/>
        <v>#DIV/0!</v>
      </c>
      <c r="T320" s="75" t="e">
        <f t="shared" si="60"/>
        <v>#DIV/0!</v>
      </c>
      <c r="U320" s="14" t="e">
        <f t="shared" si="61"/>
        <v>#DIV/0!</v>
      </c>
    </row>
    <row r="321" spans="1:21">
      <c r="A321" s="72" t="s">
        <v>825</v>
      </c>
      <c r="B321" s="73" t="s">
        <v>41</v>
      </c>
      <c r="C321" s="73" t="s">
        <v>690</v>
      </c>
      <c r="D321" s="73" t="s">
        <v>838</v>
      </c>
      <c r="E321" s="74" t="s">
        <v>839</v>
      </c>
      <c r="F321" s="73" t="s">
        <v>840</v>
      </c>
      <c r="G321" s="73" t="s">
        <v>264</v>
      </c>
      <c r="H321" s="73" t="s">
        <v>11</v>
      </c>
      <c r="I321" s="73" t="s">
        <v>219</v>
      </c>
      <c r="J321" s="73"/>
      <c r="K321" s="75">
        <v>20</v>
      </c>
      <c r="L321" s="75">
        <f t="shared" si="56"/>
        <v>15.686274509803921</v>
      </c>
      <c r="M321" s="76">
        <f>prodnorm55</f>
        <v>0</v>
      </c>
      <c r="N321" s="25">
        <f>dagwerk55</f>
        <v>0</v>
      </c>
      <c r="O321" s="73" t="s">
        <v>103</v>
      </c>
      <c r="P321" s="13">
        <f>uurtarief55</f>
        <v>0</v>
      </c>
      <c r="Q321" s="75" t="e">
        <f t="shared" si="57"/>
        <v>#DIV/0!</v>
      </c>
      <c r="R321" s="75" t="e">
        <f t="shared" si="58"/>
        <v>#DIV/0!</v>
      </c>
      <c r="S321" s="13" t="e">
        <f t="shared" si="59"/>
        <v>#DIV/0!</v>
      </c>
      <c r="T321" s="75" t="e">
        <f t="shared" si="60"/>
        <v>#DIV/0!</v>
      </c>
      <c r="U321" s="14" t="e">
        <f t="shared" si="61"/>
        <v>#DIV/0!</v>
      </c>
    </row>
    <row r="322" spans="1:21">
      <c r="A322" s="72" t="s">
        <v>825</v>
      </c>
      <c r="B322" s="73" t="s">
        <v>41</v>
      </c>
      <c r="C322" s="73" t="s">
        <v>690</v>
      </c>
      <c r="D322" s="73" t="s">
        <v>841</v>
      </c>
      <c r="E322" s="74" t="s">
        <v>842</v>
      </c>
      <c r="F322" s="73" t="s">
        <v>306</v>
      </c>
      <c r="G322" s="73" t="s">
        <v>221</v>
      </c>
      <c r="H322" s="73" t="s">
        <v>11</v>
      </c>
      <c r="I322" s="73" t="s">
        <v>219</v>
      </c>
      <c r="J322" s="73"/>
      <c r="K322" s="75">
        <v>9.06</v>
      </c>
      <c r="L322" s="75">
        <f t="shared" si="56"/>
        <v>7.105882352941177</v>
      </c>
      <c r="M322" s="76">
        <f>prodnorm18</f>
        <v>0</v>
      </c>
      <c r="N322" s="25">
        <f>dagwerk18</f>
        <v>0</v>
      </c>
      <c r="O322" s="73" t="s">
        <v>103</v>
      </c>
      <c r="P322" s="13">
        <f>uurtarief18</f>
        <v>0</v>
      </c>
      <c r="Q322" s="75" t="e">
        <f t="shared" si="57"/>
        <v>#DIV/0!</v>
      </c>
      <c r="R322" s="75" t="e">
        <f t="shared" si="58"/>
        <v>#DIV/0!</v>
      </c>
      <c r="S322" s="13" t="e">
        <f t="shared" si="59"/>
        <v>#DIV/0!</v>
      </c>
      <c r="T322" s="75" t="e">
        <f t="shared" si="60"/>
        <v>#DIV/0!</v>
      </c>
      <c r="U322" s="14" t="e">
        <f t="shared" si="61"/>
        <v>#DIV/0!</v>
      </c>
    </row>
    <row r="323" spans="1:21">
      <c r="A323" s="72" t="s">
        <v>825</v>
      </c>
      <c r="B323" s="73" t="s">
        <v>41</v>
      </c>
      <c r="C323" s="73" t="s">
        <v>690</v>
      </c>
      <c r="D323" s="73" t="s">
        <v>843</v>
      </c>
      <c r="E323" s="74" t="s">
        <v>844</v>
      </c>
      <c r="F323" s="73" t="s">
        <v>840</v>
      </c>
      <c r="G323" s="73" t="s">
        <v>233</v>
      </c>
      <c r="H323" s="73" t="s">
        <v>17</v>
      </c>
      <c r="I323" s="73" t="s">
        <v>219</v>
      </c>
      <c r="J323" s="73"/>
      <c r="K323" s="75">
        <v>3.6</v>
      </c>
      <c r="L323" s="75">
        <f t="shared" si="56"/>
        <v>0.56470588235294117</v>
      </c>
      <c r="M323" s="76">
        <f>prodnorm28</f>
        <v>0</v>
      </c>
      <c r="N323" s="25">
        <f>dagwerk28</f>
        <v>0</v>
      </c>
      <c r="O323" s="73" t="s">
        <v>103</v>
      </c>
      <c r="P323" s="13">
        <f>uurtarief28</f>
        <v>0</v>
      </c>
      <c r="Q323" s="75" t="e">
        <f t="shared" si="57"/>
        <v>#DIV/0!</v>
      </c>
      <c r="R323" s="75" t="e">
        <f t="shared" si="58"/>
        <v>#DIV/0!</v>
      </c>
      <c r="S323" s="13" t="e">
        <f t="shared" si="59"/>
        <v>#DIV/0!</v>
      </c>
      <c r="T323" s="75" t="e">
        <f t="shared" si="60"/>
        <v>#DIV/0!</v>
      </c>
      <c r="U323" s="14" t="e">
        <f t="shared" si="61"/>
        <v>#DIV/0!</v>
      </c>
    </row>
    <row r="324" spans="1:21">
      <c r="A324" s="72" t="s">
        <v>825</v>
      </c>
      <c r="B324" s="73" t="s">
        <v>41</v>
      </c>
      <c r="C324" s="73" t="s">
        <v>690</v>
      </c>
      <c r="D324" s="73" t="s">
        <v>845</v>
      </c>
      <c r="E324" s="74" t="s">
        <v>330</v>
      </c>
      <c r="F324" s="73" t="s">
        <v>306</v>
      </c>
      <c r="G324" s="73" t="s">
        <v>218</v>
      </c>
      <c r="H324" s="73" t="s">
        <v>11</v>
      </c>
      <c r="I324" s="73" t="s">
        <v>219</v>
      </c>
      <c r="J324" s="73"/>
      <c r="K324" s="75">
        <v>205.26999999999998</v>
      </c>
      <c r="L324" s="75">
        <f t="shared" si="56"/>
        <v>160.99607843137252</v>
      </c>
      <c r="M324" s="76">
        <f>prodnorm16</f>
        <v>0</v>
      </c>
      <c r="N324" s="25">
        <f>dagwerk16</f>
        <v>0</v>
      </c>
      <c r="O324" s="73" t="s">
        <v>103</v>
      </c>
      <c r="P324" s="13">
        <f>uurtarief16</f>
        <v>0</v>
      </c>
      <c r="Q324" s="75" t="e">
        <f t="shared" si="57"/>
        <v>#DIV/0!</v>
      </c>
      <c r="R324" s="75" t="e">
        <f t="shared" si="58"/>
        <v>#DIV/0!</v>
      </c>
      <c r="S324" s="13" t="e">
        <f t="shared" si="59"/>
        <v>#DIV/0!</v>
      </c>
      <c r="T324" s="75" t="e">
        <f t="shared" si="60"/>
        <v>#DIV/0!</v>
      </c>
      <c r="U324" s="14" t="e">
        <f t="shared" si="61"/>
        <v>#DIV/0!</v>
      </c>
    </row>
    <row r="325" spans="1:21">
      <c r="A325" s="72" t="s">
        <v>825</v>
      </c>
      <c r="B325" s="73" t="s">
        <v>41</v>
      </c>
      <c r="C325" s="73" t="s">
        <v>690</v>
      </c>
      <c r="D325" s="73" t="s">
        <v>846</v>
      </c>
      <c r="E325" s="74" t="s">
        <v>847</v>
      </c>
      <c r="F325" s="73" t="s">
        <v>303</v>
      </c>
      <c r="G325" s="73" t="s">
        <v>260</v>
      </c>
      <c r="H325" s="73" t="s">
        <v>11</v>
      </c>
      <c r="I325" s="73" t="s">
        <v>219</v>
      </c>
      <c r="J325" s="73"/>
      <c r="K325" s="75">
        <v>15.739999999999998</v>
      </c>
      <c r="L325" s="75">
        <f t="shared" si="56"/>
        <v>12.345098039215685</v>
      </c>
      <c r="M325" s="76">
        <f>prodnorm53</f>
        <v>0</v>
      </c>
      <c r="N325" s="25">
        <f>dagwerk53</f>
        <v>0</v>
      </c>
      <c r="O325" s="73" t="s">
        <v>103</v>
      </c>
      <c r="P325" s="13">
        <f>uurtarief53</f>
        <v>0</v>
      </c>
      <c r="Q325" s="75" t="e">
        <f t="shared" si="57"/>
        <v>#DIV/0!</v>
      </c>
      <c r="R325" s="75" t="e">
        <f t="shared" si="58"/>
        <v>#DIV/0!</v>
      </c>
      <c r="S325" s="13" t="e">
        <f t="shared" si="59"/>
        <v>#DIV/0!</v>
      </c>
      <c r="T325" s="75" t="e">
        <f t="shared" si="60"/>
        <v>#DIV/0!</v>
      </c>
      <c r="U325" s="14" t="e">
        <f t="shared" si="61"/>
        <v>#DIV/0!</v>
      </c>
    </row>
    <row r="326" spans="1:21">
      <c r="A326" s="72" t="s">
        <v>825</v>
      </c>
      <c r="B326" s="73" t="s">
        <v>41</v>
      </c>
      <c r="C326" s="73" t="s">
        <v>690</v>
      </c>
      <c r="D326" s="73" t="s">
        <v>848</v>
      </c>
      <c r="E326" s="74" t="s">
        <v>849</v>
      </c>
      <c r="F326" s="73" t="s">
        <v>303</v>
      </c>
      <c r="G326" s="73" t="s">
        <v>260</v>
      </c>
      <c r="H326" s="73" t="s">
        <v>11</v>
      </c>
      <c r="I326" s="73" t="s">
        <v>219</v>
      </c>
      <c r="J326" s="73"/>
      <c r="K326" s="75">
        <v>3.8499999999999996</v>
      </c>
      <c r="L326" s="75">
        <f t="shared" si="56"/>
        <v>3.0196078431372544</v>
      </c>
      <c r="M326" s="76">
        <f>prodnorm53</f>
        <v>0</v>
      </c>
      <c r="N326" s="25">
        <f>dagwerk53</f>
        <v>0</v>
      </c>
      <c r="O326" s="73" t="s">
        <v>103</v>
      </c>
      <c r="P326" s="13">
        <f>uurtarief53</f>
        <v>0</v>
      </c>
      <c r="Q326" s="75" t="e">
        <f t="shared" si="57"/>
        <v>#DIV/0!</v>
      </c>
      <c r="R326" s="75" t="e">
        <f t="shared" si="58"/>
        <v>#DIV/0!</v>
      </c>
      <c r="S326" s="13" t="e">
        <f t="shared" si="59"/>
        <v>#DIV/0!</v>
      </c>
      <c r="T326" s="75" t="e">
        <f t="shared" si="60"/>
        <v>#DIV/0!</v>
      </c>
      <c r="U326" s="14" t="e">
        <f t="shared" si="61"/>
        <v>#DIV/0!</v>
      </c>
    </row>
    <row r="327" spans="1:21">
      <c r="A327" s="72" t="s">
        <v>825</v>
      </c>
      <c r="B327" s="73" t="s">
        <v>41</v>
      </c>
      <c r="C327" s="73" t="s">
        <v>690</v>
      </c>
      <c r="D327" s="73" t="s">
        <v>850</v>
      </c>
      <c r="E327" s="74" t="s">
        <v>851</v>
      </c>
      <c r="F327" s="73" t="s">
        <v>303</v>
      </c>
      <c r="G327" s="73" t="s">
        <v>260</v>
      </c>
      <c r="H327" s="73" t="s">
        <v>11</v>
      </c>
      <c r="I327" s="73" t="s">
        <v>219</v>
      </c>
      <c r="J327" s="73"/>
      <c r="K327" s="75">
        <v>4.34</v>
      </c>
      <c r="L327" s="75">
        <f t="shared" si="56"/>
        <v>3.4039215686274509</v>
      </c>
      <c r="M327" s="76">
        <f>prodnorm53</f>
        <v>0</v>
      </c>
      <c r="N327" s="25">
        <f>dagwerk53</f>
        <v>0</v>
      </c>
      <c r="O327" s="73" t="s">
        <v>103</v>
      </c>
      <c r="P327" s="13">
        <f>uurtarief53</f>
        <v>0</v>
      </c>
      <c r="Q327" s="75" t="e">
        <f t="shared" si="57"/>
        <v>#DIV/0!</v>
      </c>
      <c r="R327" s="75" t="e">
        <f t="shared" si="58"/>
        <v>#DIV/0!</v>
      </c>
      <c r="S327" s="13" t="e">
        <f t="shared" si="59"/>
        <v>#DIV/0!</v>
      </c>
      <c r="T327" s="75" t="e">
        <f t="shared" si="60"/>
        <v>#DIV/0!</v>
      </c>
      <c r="U327" s="14" t="e">
        <f t="shared" si="61"/>
        <v>#DIV/0!</v>
      </c>
    </row>
    <row r="328" spans="1:21">
      <c r="A328" s="72" t="s">
        <v>825</v>
      </c>
      <c r="B328" s="73" t="s">
        <v>41</v>
      </c>
      <c r="C328" s="73" t="s">
        <v>690</v>
      </c>
      <c r="D328" s="73" t="s">
        <v>852</v>
      </c>
      <c r="E328" s="74" t="s">
        <v>853</v>
      </c>
      <c r="F328" s="73" t="s">
        <v>303</v>
      </c>
      <c r="G328" s="73" t="s">
        <v>260</v>
      </c>
      <c r="H328" s="73" t="s">
        <v>11</v>
      </c>
      <c r="I328" s="73" t="s">
        <v>219</v>
      </c>
      <c r="J328" s="73"/>
      <c r="K328" s="75">
        <v>17.330000000000002</v>
      </c>
      <c r="L328" s="75">
        <f t="shared" si="56"/>
        <v>13.592156862745099</v>
      </c>
      <c r="M328" s="76">
        <f>prodnorm53</f>
        <v>0</v>
      </c>
      <c r="N328" s="25">
        <f>dagwerk53</f>
        <v>0</v>
      </c>
      <c r="O328" s="73" t="s">
        <v>103</v>
      </c>
      <c r="P328" s="13">
        <f>uurtarief53</f>
        <v>0</v>
      </c>
      <c r="Q328" s="75" t="e">
        <f t="shared" si="57"/>
        <v>#DIV/0!</v>
      </c>
      <c r="R328" s="75" t="e">
        <f t="shared" si="58"/>
        <v>#DIV/0!</v>
      </c>
      <c r="S328" s="13" t="e">
        <f t="shared" si="59"/>
        <v>#DIV/0!</v>
      </c>
      <c r="T328" s="75" t="e">
        <f t="shared" si="60"/>
        <v>#DIV/0!</v>
      </c>
      <c r="U328" s="14" t="e">
        <f t="shared" si="61"/>
        <v>#DIV/0!</v>
      </c>
    </row>
    <row r="329" spans="1:21">
      <c r="A329" s="72" t="s">
        <v>825</v>
      </c>
      <c r="B329" s="73" t="s">
        <v>41</v>
      </c>
      <c r="C329" s="73" t="s">
        <v>690</v>
      </c>
      <c r="D329" s="73" t="s">
        <v>854</v>
      </c>
      <c r="E329" s="74" t="s">
        <v>855</v>
      </c>
      <c r="F329" s="73" t="s">
        <v>306</v>
      </c>
      <c r="G329" s="73" t="s">
        <v>268</v>
      </c>
      <c r="H329" s="73" t="s">
        <v>11</v>
      </c>
      <c r="I329" s="73" t="s">
        <v>219</v>
      </c>
      <c r="J329" s="73"/>
      <c r="K329" s="75">
        <v>50.120000000000005</v>
      </c>
      <c r="L329" s="75">
        <f t="shared" si="56"/>
        <v>39.30980392156863</v>
      </c>
      <c r="M329" s="76">
        <f>prodnorm58</f>
        <v>0</v>
      </c>
      <c r="N329" s="25">
        <f>dagwerk58</f>
        <v>0</v>
      </c>
      <c r="O329" s="73" t="s">
        <v>103</v>
      </c>
      <c r="P329" s="13">
        <f>uurtarief58</f>
        <v>0</v>
      </c>
      <c r="Q329" s="75" t="e">
        <f t="shared" si="57"/>
        <v>#DIV/0!</v>
      </c>
      <c r="R329" s="75" t="e">
        <f t="shared" si="58"/>
        <v>#DIV/0!</v>
      </c>
      <c r="S329" s="13" t="e">
        <f t="shared" si="59"/>
        <v>#DIV/0!</v>
      </c>
      <c r="T329" s="75" t="e">
        <f t="shared" si="60"/>
        <v>#DIV/0!</v>
      </c>
      <c r="U329" s="14" t="e">
        <f t="shared" si="61"/>
        <v>#DIV/0!</v>
      </c>
    </row>
    <row r="330" spans="1:21">
      <c r="A330" s="72" t="s">
        <v>825</v>
      </c>
      <c r="B330" s="73" t="s">
        <v>41</v>
      </c>
      <c r="C330" s="73" t="s">
        <v>690</v>
      </c>
      <c r="D330" s="73" t="s">
        <v>856</v>
      </c>
      <c r="E330" s="74" t="s">
        <v>857</v>
      </c>
      <c r="F330" s="73" t="s">
        <v>300</v>
      </c>
      <c r="G330" s="73" t="s">
        <v>270</v>
      </c>
      <c r="H330" s="73" t="s">
        <v>11</v>
      </c>
      <c r="I330" s="73" t="s">
        <v>219</v>
      </c>
      <c r="J330" s="73"/>
      <c r="K330" s="75">
        <v>14</v>
      </c>
      <c r="L330" s="75">
        <f t="shared" si="56"/>
        <v>10.980392156862745</v>
      </c>
      <c r="M330" s="76">
        <f>prodnorm61</f>
        <v>0</v>
      </c>
      <c r="N330" s="25">
        <f>dagwerk61</f>
        <v>0</v>
      </c>
      <c r="O330" s="73" t="s">
        <v>103</v>
      </c>
      <c r="P330" s="13">
        <f>uurtarief61</f>
        <v>0</v>
      </c>
      <c r="Q330" s="75" t="e">
        <f t="shared" si="57"/>
        <v>#DIV/0!</v>
      </c>
      <c r="R330" s="75" t="e">
        <f t="shared" si="58"/>
        <v>#DIV/0!</v>
      </c>
      <c r="S330" s="13" t="e">
        <f t="shared" si="59"/>
        <v>#DIV/0!</v>
      </c>
      <c r="T330" s="75" t="e">
        <f t="shared" si="60"/>
        <v>#DIV/0!</v>
      </c>
      <c r="U330" s="14" t="e">
        <f t="shared" si="61"/>
        <v>#DIV/0!</v>
      </c>
    </row>
    <row r="331" spans="1:21">
      <c r="A331" s="72" t="s">
        <v>825</v>
      </c>
      <c r="B331" s="73" t="s">
        <v>41</v>
      </c>
      <c r="C331" s="73" t="s">
        <v>690</v>
      </c>
      <c r="D331" s="73" t="s">
        <v>858</v>
      </c>
      <c r="E331" s="74" t="s">
        <v>859</v>
      </c>
      <c r="F331" s="73" t="s">
        <v>335</v>
      </c>
      <c r="G331" s="73" t="s">
        <v>256</v>
      </c>
      <c r="H331" s="73" t="s">
        <v>11</v>
      </c>
      <c r="I331" s="73" t="s">
        <v>219</v>
      </c>
      <c r="J331" s="73"/>
      <c r="K331" s="75">
        <v>13.8</v>
      </c>
      <c r="L331" s="75">
        <f t="shared" si="56"/>
        <v>10.823529411764707</v>
      </c>
      <c r="M331" s="76">
        <f>prodnorm50</f>
        <v>0</v>
      </c>
      <c r="N331" s="25">
        <f>dagwerk50</f>
        <v>0</v>
      </c>
      <c r="O331" s="73" t="s">
        <v>103</v>
      </c>
      <c r="P331" s="13">
        <f>uurtarief50</f>
        <v>0</v>
      </c>
      <c r="Q331" s="75" t="e">
        <f t="shared" si="57"/>
        <v>#DIV/0!</v>
      </c>
      <c r="R331" s="75" t="e">
        <f t="shared" si="58"/>
        <v>#DIV/0!</v>
      </c>
      <c r="S331" s="13" t="e">
        <f t="shared" si="59"/>
        <v>#DIV/0!</v>
      </c>
      <c r="T331" s="75" t="e">
        <f t="shared" si="60"/>
        <v>#DIV/0!</v>
      </c>
      <c r="U331" s="14" t="e">
        <f t="shared" si="61"/>
        <v>#DIV/0!</v>
      </c>
    </row>
    <row r="332" spans="1:21">
      <c r="A332" s="72" t="s">
        <v>825</v>
      </c>
      <c r="B332" s="73" t="s">
        <v>41</v>
      </c>
      <c r="C332" s="73" t="s">
        <v>690</v>
      </c>
      <c r="D332" s="73" t="s">
        <v>860</v>
      </c>
      <c r="E332" s="74" t="s">
        <v>859</v>
      </c>
      <c r="F332" s="73" t="s">
        <v>303</v>
      </c>
      <c r="G332" s="73" t="s">
        <v>254</v>
      </c>
      <c r="H332" s="73" t="s">
        <v>11</v>
      </c>
      <c r="I332" s="73" t="s">
        <v>219</v>
      </c>
      <c r="J332" s="73"/>
      <c r="K332" s="75">
        <v>46</v>
      </c>
      <c r="L332" s="75">
        <f t="shared" si="56"/>
        <v>36.078431372549019</v>
      </c>
      <c r="M332" s="76">
        <f>prodnorm49</f>
        <v>0</v>
      </c>
      <c r="N332" s="25">
        <f>dagwerk49</f>
        <v>0</v>
      </c>
      <c r="O332" s="73" t="s">
        <v>103</v>
      </c>
      <c r="P332" s="13">
        <f>uurtarief49</f>
        <v>0</v>
      </c>
      <c r="Q332" s="75" t="e">
        <f t="shared" si="57"/>
        <v>#DIV/0!</v>
      </c>
      <c r="R332" s="75" t="e">
        <f t="shared" si="58"/>
        <v>#DIV/0!</v>
      </c>
      <c r="S332" s="13" t="e">
        <f t="shared" si="59"/>
        <v>#DIV/0!</v>
      </c>
      <c r="T332" s="75" t="e">
        <f t="shared" si="60"/>
        <v>#DIV/0!</v>
      </c>
      <c r="U332" s="14" t="e">
        <f t="shared" si="61"/>
        <v>#DIV/0!</v>
      </c>
    </row>
    <row r="333" spans="1:21">
      <c r="A333" s="72" t="s">
        <v>825</v>
      </c>
      <c r="B333" s="73" t="s">
        <v>41</v>
      </c>
      <c r="C333" s="73" t="s">
        <v>690</v>
      </c>
      <c r="D333" s="73" t="s">
        <v>861</v>
      </c>
      <c r="E333" s="74" t="s">
        <v>859</v>
      </c>
      <c r="F333" s="73" t="s">
        <v>607</v>
      </c>
      <c r="G333" s="73" t="s">
        <v>254</v>
      </c>
      <c r="H333" s="73" t="s">
        <v>11</v>
      </c>
      <c r="I333" s="73" t="s">
        <v>219</v>
      </c>
      <c r="J333" s="73"/>
      <c r="K333" s="75">
        <v>11.1</v>
      </c>
      <c r="L333" s="75">
        <f t="shared" si="56"/>
        <v>8.7058823529411757</v>
      </c>
      <c r="M333" s="76">
        <f>prodnorm49</f>
        <v>0</v>
      </c>
      <c r="N333" s="25">
        <f>dagwerk49</f>
        <v>0</v>
      </c>
      <c r="O333" s="73" t="s">
        <v>103</v>
      </c>
      <c r="P333" s="13">
        <f>uurtarief49</f>
        <v>0</v>
      </c>
      <c r="Q333" s="75" t="e">
        <f t="shared" si="57"/>
        <v>#DIV/0!</v>
      </c>
      <c r="R333" s="75" t="e">
        <f t="shared" si="58"/>
        <v>#DIV/0!</v>
      </c>
      <c r="S333" s="13" t="e">
        <f t="shared" si="59"/>
        <v>#DIV/0!</v>
      </c>
      <c r="T333" s="75" t="e">
        <f t="shared" si="60"/>
        <v>#DIV/0!</v>
      </c>
      <c r="U333" s="14" t="e">
        <f t="shared" si="61"/>
        <v>#DIV/0!</v>
      </c>
    </row>
    <row r="334" spans="1:21">
      <c r="A334" s="72" t="s">
        <v>825</v>
      </c>
      <c r="B334" s="73" t="s">
        <v>41</v>
      </c>
      <c r="C334" s="73" t="s">
        <v>690</v>
      </c>
      <c r="D334" s="73" t="s">
        <v>862</v>
      </c>
      <c r="E334" s="74" t="s">
        <v>863</v>
      </c>
      <c r="F334" s="73" t="s">
        <v>300</v>
      </c>
      <c r="G334" s="73" t="s">
        <v>231</v>
      </c>
      <c r="H334" s="73" t="s">
        <v>11</v>
      </c>
      <c r="I334" s="73" t="s">
        <v>219</v>
      </c>
      <c r="J334" s="73"/>
      <c r="K334" s="75">
        <v>6.89</v>
      </c>
      <c r="L334" s="75">
        <f t="shared" si="56"/>
        <v>5.4039215686274504</v>
      </c>
      <c r="M334" s="76">
        <f>prodnorm25</f>
        <v>0</v>
      </c>
      <c r="N334" s="25">
        <f>dagwerk25</f>
        <v>0</v>
      </c>
      <c r="O334" s="73" t="s">
        <v>103</v>
      </c>
      <c r="P334" s="13">
        <f>uurtarief25</f>
        <v>0</v>
      </c>
      <c r="Q334" s="75" t="e">
        <f t="shared" si="57"/>
        <v>#DIV/0!</v>
      </c>
      <c r="R334" s="75" t="e">
        <f t="shared" si="58"/>
        <v>#DIV/0!</v>
      </c>
      <c r="S334" s="13" t="e">
        <f t="shared" si="59"/>
        <v>#DIV/0!</v>
      </c>
      <c r="T334" s="75" t="e">
        <f t="shared" si="60"/>
        <v>#DIV/0!</v>
      </c>
      <c r="U334" s="14" t="e">
        <f t="shared" si="61"/>
        <v>#DIV/0!</v>
      </c>
    </row>
    <row r="335" spans="1:21">
      <c r="A335" s="72" t="s">
        <v>825</v>
      </c>
      <c r="B335" s="73" t="s">
        <v>41</v>
      </c>
      <c r="C335" s="73" t="s">
        <v>690</v>
      </c>
      <c r="D335" s="73" t="s">
        <v>864</v>
      </c>
      <c r="E335" s="74" t="s">
        <v>865</v>
      </c>
      <c r="F335" s="73" t="s">
        <v>303</v>
      </c>
      <c r="G335" s="73" t="s">
        <v>260</v>
      </c>
      <c r="H335" s="73" t="s">
        <v>11</v>
      </c>
      <c r="I335" s="73" t="s">
        <v>219</v>
      </c>
      <c r="J335" s="73"/>
      <c r="K335" s="75">
        <v>5.55</v>
      </c>
      <c r="L335" s="75">
        <f t="shared" si="56"/>
        <v>4.3529411764705879</v>
      </c>
      <c r="M335" s="76">
        <f>prodnorm53</f>
        <v>0</v>
      </c>
      <c r="N335" s="25">
        <f>dagwerk53</f>
        <v>0</v>
      </c>
      <c r="O335" s="73" t="s">
        <v>103</v>
      </c>
      <c r="P335" s="13">
        <f>uurtarief53</f>
        <v>0</v>
      </c>
      <c r="Q335" s="75" t="e">
        <f t="shared" si="57"/>
        <v>#DIV/0!</v>
      </c>
      <c r="R335" s="75" t="e">
        <f t="shared" si="58"/>
        <v>#DIV/0!</v>
      </c>
      <c r="S335" s="13" t="e">
        <f t="shared" si="59"/>
        <v>#DIV/0!</v>
      </c>
      <c r="T335" s="75" t="e">
        <f t="shared" si="60"/>
        <v>#DIV/0!</v>
      </c>
      <c r="U335" s="14" t="e">
        <f t="shared" si="61"/>
        <v>#DIV/0!</v>
      </c>
    </row>
    <row r="336" spans="1:21">
      <c r="A336" s="72" t="s">
        <v>825</v>
      </c>
      <c r="B336" s="73" t="s">
        <v>41</v>
      </c>
      <c r="C336" s="73" t="s">
        <v>690</v>
      </c>
      <c r="D336" s="73" t="s">
        <v>866</v>
      </c>
      <c r="E336" s="74" t="s">
        <v>867</v>
      </c>
      <c r="F336" s="73" t="s">
        <v>868</v>
      </c>
      <c r="G336" s="73" t="s">
        <v>252</v>
      </c>
      <c r="H336" s="73" t="s">
        <v>15</v>
      </c>
      <c r="I336" s="73" t="s">
        <v>219</v>
      </c>
      <c r="J336" s="73"/>
      <c r="K336" s="75">
        <v>69.2</v>
      </c>
      <c r="L336" s="75">
        <f t="shared" si="56"/>
        <v>21.709803921568628</v>
      </c>
      <c r="M336" s="76">
        <f>prodnorm48</f>
        <v>0</v>
      </c>
      <c r="N336" s="25">
        <f>dagwerk48</f>
        <v>0</v>
      </c>
      <c r="O336" s="73" t="s">
        <v>103</v>
      </c>
      <c r="P336" s="13">
        <f>uurtarief48</f>
        <v>0</v>
      </c>
      <c r="Q336" s="75" t="e">
        <f t="shared" si="57"/>
        <v>#DIV/0!</v>
      </c>
      <c r="R336" s="75" t="e">
        <f t="shared" si="58"/>
        <v>#DIV/0!</v>
      </c>
      <c r="S336" s="13" t="e">
        <f t="shared" si="59"/>
        <v>#DIV/0!</v>
      </c>
      <c r="T336" s="75" t="e">
        <f t="shared" si="60"/>
        <v>#DIV/0!</v>
      </c>
      <c r="U336" s="14" t="e">
        <f t="shared" si="61"/>
        <v>#DIV/0!</v>
      </c>
    </row>
    <row r="337" spans="1:21">
      <c r="A337" s="72" t="s">
        <v>825</v>
      </c>
      <c r="B337" s="73" t="s">
        <v>41</v>
      </c>
      <c r="C337" s="73" t="s">
        <v>690</v>
      </c>
      <c r="D337" s="73" t="s">
        <v>869</v>
      </c>
      <c r="E337" s="74" t="s">
        <v>870</v>
      </c>
      <c r="F337" s="73" t="s">
        <v>303</v>
      </c>
      <c r="G337" s="73" t="s">
        <v>260</v>
      </c>
      <c r="H337" s="73" t="s">
        <v>11</v>
      </c>
      <c r="I337" s="73" t="s">
        <v>219</v>
      </c>
      <c r="J337" s="73"/>
      <c r="K337" s="75">
        <v>2.8899999999999997</v>
      </c>
      <c r="L337" s="75">
        <f t="shared" si="56"/>
        <v>2.2666666666666662</v>
      </c>
      <c r="M337" s="76">
        <f>prodnorm53</f>
        <v>0</v>
      </c>
      <c r="N337" s="25">
        <f>dagwerk53</f>
        <v>0</v>
      </c>
      <c r="O337" s="73" t="s">
        <v>103</v>
      </c>
      <c r="P337" s="13">
        <f>uurtarief53</f>
        <v>0</v>
      </c>
      <c r="Q337" s="75" t="e">
        <f t="shared" si="57"/>
        <v>#DIV/0!</v>
      </c>
      <c r="R337" s="75" t="e">
        <f t="shared" si="58"/>
        <v>#DIV/0!</v>
      </c>
      <c r="S337" s="13" t="e">
        <f t="shared" si="59"/>
        <v>#DIV/0!</v>
      </c>
      <c r="T337" s="75" t="e">
        <f t="shared" si="60"/>
        <v>#DIV/0!</v>
      </c>
      <c r="U337" s="14" t="e">
        <f t="shared" si="61"/>
        <v>#DIV/0!</v>
      </c>
    </row>
    <row r="338" spans="1:21">
      <c r="A338" s="72" t="s">
        <v>825</v>
      </c>
      <c r="B338" s="73" t="s">
        <v>41</v>
      </c>
      <c r="C338" s="73" t="s">
        <v>690</v>
      </c>
      <c r="D338" s="73" t="s">
        <v>871</v>
      </c>
      <c r="E338" s="74" t="s">
        <v>872</v>
      </c>
      <c r="F338" s="73" t="s">
        <v>303</v>
      </c>
      <c r="G338" s="73" t="s">
        <v>260</v>
      </c>
      <c r="H338" s="73" t="s">
        <v>11</v>
      </c>
      <c r="I338" s="73" t="s">
        <v>219</v>
      </c>
      <c r="J338" s="73"/>
      <c r="K338" s="75">
        <v>2.8899999999999997</v>
      </c>
      <c r="L338" s="75">
        <f t="shared" si="56"/>
        <v>2.2666666666666662</v>
      </c>
      <c r="M338" s="76">
        <f>prodnorm53</f>
        <v>0</v>
      </c>
      <c r="N338" s="25">
        <f>dagwerk53</f>
        <v>0</v>
      </c>
      <c r="O338" s="73" t="s">
        <v>103</v>
      </c>
      <c r="P338" s="13">
        <f>uurtarief53</f>
        <v>0</v>
      </c>
      <c r="Q338" s="75" t="e">
        <f t="shared" si="57"/>
        <v>#DIV/0!</v>
      </c>
      <c r="R338" s="75" t="e">
        <f t="shared" si="58"/>
        <v>#DIV/0!</v>
      </c>
      <c r="S338" s="13" t="e">
        <f t="shared" si="59"/>
        <v>#DIV/0!</v>
      </c>
      <c r="T338" s="75" t="e">
        <f t="shared" si="60"/>
        <v>#DIV/0!</v>
      </c>
      <c r="U338" s="14" t="e">
        <f t="shared" si="61"/>
        <v>#DIV/0!</v>
      </c>
    </row>
    <row r="339" spans="1:21">
      <c r="A339" s="72" t="s">
        <v>825</v>
      </c>
      <c r="B339" s="73" t="s">
        <v>41</v>
      </c>
      <c r="C339" s="73" t="s">
        <v>690</v>
      </c>
      <c r="D339" s="73" t="s">
        <v>873</v>
      </c>
      <c r="E339" s="74" t="s">
        <v>874</v>
      </c>
      <c r="F339" s="73" t="s">
        <v>303</v>
      </c>
      <c r="G339" s="73" t="s">
        <v>254</v>
      </c>
      <c r="H339" s="73" t="s">
        <v>11</v>
      </c>
      <c r="I339" s="73" t="s">
        <v>219</v>
      </c>
      <c r="J339" s="73"/>
      <c r="K339" s="75">
        <v>91.23</v>
      </c>
      <c r="L339" s="75">
        <f t="shared" si="56"/>
        <v>71.552941176470597</v>
      </c>
      <c r="M339" s="76">
        <f>prodnorm49</f>
        <v>0</v>
      </c>
      <c r="N339" s="25">
        <f>dagwerk49</f>
        <v>0</v>
      </c>
      <c r="O339" s="73" t="s">
        <v>103</v>
      </c>
      <c r="P339" s="13">
        <f>uurtarief49</f>
        <v>0</v>
      </c>
      <c r="Q339" s="75" t="e">
        <f t="shared" si="57"/>
        <v>#DIV/0!</v>
      </c>
      <c r="R339" s="75" t="e">
        <f t="shared" si="58"/>
        <v>#DIV/0!</v>
      </c>
      <c r="S339" s="13" t="e">
        <f t="shared" si="59"/>
        <v>#DIV/0!</v>
      </c>
      <c r="T339" s="75" t="e">
        <f t="shared" si="60"/>
        <v>#DIV/0!</v>
      </c>
      <c r="U339" s="14" t="e">
        <f t="shared" si="61"/>
        <v>#DIV/0!</v>
      </c>
    </row>
    <row r="340" spans="1:21">
      <c r="A340" s="72" t="s">
        <v>825</v>
      </c>
      <c r="B340" s="73" t="s">
        <v>41</v>
      </c>
      <c r="C340" s="73" t="s">
        <v>690</v>
      </c>
      <c r="D340" s="73" t="s">
        <v>875</v>
      </c>
      <c r="E340" s="74" t="s">
        <v>876</v>
      </c>
      <c r="F340" s="73" t="s">
        <v>306</v>
      </c>
      <c r="G340" s="73" t="s">
        <v>268</v>
      </c>
      <c r="H340" s="73" t="s">
        <v>17</v>
      </c>
      <c r="I340" s="73" t="s">
        <v>219</v>
      </c>
      <c r="J340" s="73"/>
      <c r="K340" s="75">
        <v>32.03</v>
      </c>
      <c r="L340" s="75">
        <f t="shared" si="56"/>
        <v>5.0243137254901962</v>
      </c>
      <c r="M340" s="76">
        <f>prodnorm59</f>
        <v>0</v>
      </c>
      <c r="N340" s="25">
        <f>dagwerk59</f>
        <v>0</v>
      </c>
      <c r="O340" s="73" t="s">
        <v>103</v>
      </c>
      <c r="P340" s="13">
        <f>uurtarief59</f>
        <v>0</v>
      </c>
      <c r="Q340" s="75" t="e">
        <f t="shared" si="57"/>
        <v>#DIV/0!</v>
      </c>
      <c r="R340" s="75" t="e">
        <f t="shared" si="58"/>
        <v>#DIV/0!</v>
      </c>
      <c r="S340" s="13" t="e">
        <f t="shared" si="59"/>
        <v>#DIV/0!</v>
      </c>
      <c r="T340" s="75" t="e">
        <f t="shared" si="60"/>
        <v>#DIV/0!</v>
      </c>
      <c r="U340" s="14" t="e">
        <f t="shared" si="61"/>
        <v>#DIV/0!</v>
      </c>
    </row>
    <row r="341" spans="1:21">
      <c r="A341" s="72" t="s">
        <v>825</v>
      </c>
      <c r="B341" s="73" t="s">
        <v>41</v>
      </c>
      <c r="C341" s="73" t="s">
        <v>690</v>
      </c>
      <c r="D341" s="73" t="s">
        <v>877</v>
      </c>
      <c r="E341" s="74" t="s">
        <v>878</v>
      </c>
      <c r="F341" s="73" t="s">
        <v>303</v>
      </c>
      <c r="G341" s="73" t="s">
        <v>260</v>
      </c>
      <c r="H341" s="73" t="s">
        <v>11</v>
      </c>
      <c r="I341" s="73" t="s">
        <v>219</v>
      </c>
      <c r="J341" s="73"/>
      <c r="K341" s="75">
        <v>5.76</v>
      </c>
      <c r="L341" s="75">
        <f t="shared" si="56"/>
        <v>4.5176470588235293</v>
      </c>
      <c r="M341" s="76">
        <f>prodnorm53</f>
        <v>0</v>
      </c>
      <c r="N341" s="25">
        <f>dagwerk53</f>
        <v>0</v>
      </c>
      <c r="O341" s="73" t="s">
        <v>103</v>
      </c>
      <c r="P341" s="13">
        <f>uurtarief53</f>
        <v>0</v>
      </c>
      <c r="Q341" s="75" t="e">
        <f t="shared" si="57"/>
        <v>#DIV/0!</v>
      </c>
      <c r="R341" s="75" t="e">
        <f t="shared" si="58"/>
        <v>#DIV/0!</v>
      </c>
      <c r="S341" s="13" t="e">
        <f t="shared" si="59"/>
        <v>#DIV/0!</v>
      </c>
      <c r="T341" s="75" t="e">
        <f t="shared" si="60"/>
        <v>#DIV/0!</v>
      </c>
      <c r="U341" s="14" t="e">
        <f t="shared" si="61"/>
        <v>#DIV/0!</v>
      </c>
    </row>
    <row r="342" spans="1:21">
      <c r="A342" s="72" t="s">
        <v>825</v>
      </c>
      <c r="B342" s="73" t="s">
        <v>41</v>
      </c>
      <c r="C342" s="73" t="s">
        <v>690</v>
      </c>
      <c r="D342" s="73" t="s">
        <v>879</v>
      </c>
      <c r="E342" s="74" t="s">
        <v>880</v>
      </c>
      <c r="F342" s="73" t="s">
        <v>303</v>
      </c>
      <c r="G342" s="73" t="s">
        <v>260</v>
      </c>
      <c r="H342" s="73" t="s">
        <v>11</v>
      </c>
      <c r="I342" s="73" t="s">
        <v>219</v>
      </c>
      <c r="J342" s="73"/>
      <c r="K342" s="75">
        <v>5.76</v>
      </c>
      <c r="L342" s="75">
        <f t="shared" si="56"/>
        <v>4.5176470588235293</v>
      </c>
      <c r="M342" s="76">
        <f>prodnorm53</f>
        <v>0</v>
      </c>
      <c r="N342" s="25">
        <f>dagwerk53</f>
        <v>0</v>
      </c>
      <c r="O342" s="73" t="s">
        <v>103</v>
      </c>
      <c r="P342" s="13">
        <f>uurtarief53</f>
        <v>0</v>
      </c>
      <c r="Q342" s="75" t="e">
        <f t="shared" si="57"/>
        <v>#DIV/0!</v>
      </c>
      <c r="R342" s="75" t="e">
        <f t="shared" si="58"/>
        <v>#DIV/0!</v>
      </c>
      <c r="S342" s="13" t="e">
        <f t="shared" si="59"/>
        <v>#DIV/0!</v>
      </c>
      <c r="T342" s="75" t="e">
        <f t="shared" si="60"/>
        <v>#DIV/0!</v>
      </c>
      <c r="U342" s="14" t="e">
        <f t="shared" si="61"/>
        <v>#DIV/0!</v>
      </c>
    </row>
    <row r="343" spans="1:21">
      <c r="A343" s="72" t="s">
        <v>825</v>
      </c>
      <c r="B343" s="73" t="s">
        <v>41</v>
      </c>
      <c r="C343" s="73" t="s">
        <v>690</v>
      </c>
      <c r="D343" s="73" t="s">
        <v>881</v>
      </c>
      <c r="E343" s="74" t="s">
        <v>882</v>
      </c>
      <c r="F343" s="73" t="s">
        <v>303</v>
      </c>
      <c r="G343" s="73" t="s">
        <v>254</v>
      </c>
      <c r="H343" s="73" t="s">
        <v>11</v>
      </c>
      <c r="I343" s="73" t="s">
        <v>219</v>
      </c>
      <c r="J343" s="73"/>
      <c r="K343" s="75">
        <v>72.89</v>
      </c>
      <c r="L343" s="75">
        <f t="shared" si="56"/>
        <v>57.168627450980395</v>
      </c>
      <c r="M343" s="76">
        <f>prodnorm49</f>
        <v>0</v>
      </c>
      <c r="N343" s="25">
        <f>dagwerk49</f>
        <v>0</v>
      </c>
      <c r="O343" s="73" t="s">
        <v>103</v>
      </c>
      <c r="P343" s="13">
        <f>uurtarief49</f>
        <v>0</v>
      </c>
      <c r="Q343" s="75" t="e">
        <f t="shared" si="57"/>
        <v>#DIV/0!</v>
      </c>
      <c r="R343" s="75" t="e">
        <f t="shared" si="58"/>
        <v>#DIV/0!</v>
      </c>
      <c r="S343" s="13" t="e">
        <f t="shared" si="59"/>
        <v>#DIV/0!</v>
      </c>
      <c r="T343" s="75" t="e">
        <f t="shared" si="60"/>
        <v>#DIV/0!</v>
      </c>
      <c r="U343" s="14" t="e">
        <f t="shared" si="61"/>
        <v>#DIV/0!</v>
      </c>
    </row>
    <row r="344" spans="1:21">
      <c r="A344" s="72" t="s">
        <v>825</v>
      </c>
      <c r="B344" s="73" t="s">
        <v>41</v>
      </c>
      <c r="C344" s="73" t="s">
        <v>690</v>
      </c>
      <c r="D344" s="73" t="s">
        <v>883</v>
      </c>
      <c r="E344" s="74" t="s">
        <v>884</v>
      </c>
      <c r="F344" s="73" t="s">
        <v>306</v>
      </c>
      <c r="G344" s="73" t="s">
        <v>268</v>
      </c>
      <c r="H344" s="73" t="s">
        <v>11</v>
      </c>
      <c r="I344" s="73" t="s">
        <v>219</v>
      </c>
      <c r="J344" s="73"/>
      <c r="K344" s="75">
        <v>57.2</v>
      </c>
      <c r="L344" s="75">
        <f t="shared" si="56"/>
        <v>44.86274509803922</v>
      </c>
      <c r="M344" s="76">
        <f>prodnorm58</f>
        <v>0</v>
      </c>
      <c r="N344" s="25">
        <f>dagwerk58</f>
        <v>0</v>
      </c>
      <c r="O344" s="73" t="s">
        <v>103</v>
      </c>
      <c r="P344" s="13">
        <f>uurtarief58</f>
        <v>0</v>
      </c>
      <c r="Q344" s="75" t="e">
        <f t="shared" si="57"/>
        <v>#DIV/0!</v>
      </c>
      <c r="R344" s="75" t="e">
        <f t="shared" si="58"/>
        <v>#DIV/0!</v>
      </c>
      <c r="S344" s="13" t="e">
        <f t="shared" si="59"/>
        <v>#DIV/0!</v>
      </c>
      <c r="T344" s="75" t="e">
        <f t="shared" si="60"/>
        <v>#DIV/0!</v>
      </c>
      <c r="U344" s="14" t="e">
        <f t="shared" si="61"/>
        <v>#DIV/0!</v>
      </c>
    </row>
    <row r="345" spans="1:21">
      <c r="A345" s="72" t="s">
        <v>825</v>
      </c>
      <c r="B345" s="73" t="s">
        <v>41</v>
      </c>
      <c r="C345" s="73" t="s">
        <v>690</v>
      </c>
      <c r="D345" s="73" t="s">
        <v>885</v>
      </c>
      <c r="E345" s="74" t="s">
        <v>886</v>
      </c>
      <c r="F345" s="73" t="s">
        <v>317</v>
      </c>
      <c r="G345" s="73" t="s">
        <v>231</v>
      </c>
      <c r="H345" s="73" t="s">
        <v>11</v>
      </c>
      <c r="I345" s="73" t="s">
        <v>219</v>
      </c>
      <c r="J345" s="73"/>
      <c r="K345" s="75">
        <v>11.3</v>
      </c>
      <c r="L345" s="75">
        <f t="shared" ref="L345:L376" si="62">K345*VLOOKUP(H345,dagsoorttabel1,2,FALSE)</f>
        <v>8.8627450980392162</v>
      </c>
      <c r="M345" s="76">
        <f>prodnorm25</f>
        <v>0</v>
      </c>
      <c r="N345" s="25">
        <f>dagwerk25</f>
        <v>0</v>
      </c>
      <c r="O345" s="73" t="s">
        <v>103</v>
      </c>
      <c r="P345" s="13">
        <f>uurtarief25</f>
        <v>0</v>
      </c>
      <c r="Q345" s="75" t="e">
        <f t="shared" ref="Q345:Q376" si="63">IF(ISBLANK(M345),0,L345/M345)</f>
        <v>#DIV/0!</v>
      </c>
      <c r="R345" s="75" t="e">
        <f t="shared" ref="R345:R376" si="64">IF(ISBLANK(M345),0,Q345*N345)</f>
        <v>#DIV/0!</v>
      </c>
      <c r="S345" s="13" t="e">
        <f t="shared" ref="S345:S376" si="65">P345*Q345</f>
        <v>#DIV/0!</v>
      </c>
      <c r="T345" s="75" t="e">
        <f t="shared" ref="T345:T376" si="66">Q345*dagenperjaar1</f>
        <v>#DIV/0!</v>
      </c>
      <c r="U345" s="14" t="e">
        <f t="shared" ref="U345:U376" si="67">T345*P345</f>
        <v>#DIV/0!</v>
      </c>
    </row>
    <row r="346" spans="1:21">
      <c r="A346" s="72" t="s">
        <v>825</v>
      </c>
      <c r="B346" s="73" t="s">
        <v>41</v>
      </c>
      <c r="C346" s="73" t="s">
        <v>690</v>
      </c>
      <c r="D346" s="73" t="s">
        <v>887</v>
      </c>
      <c r="E346" s="74" t="s">
        <v>888</v>
      </c>
      <c r="F346" s="73" t="s">
        <v>607</v>
      </c>
      <c r="G346" s="73" t="s">
        <v>252</v>
      </c>
      <c r="H346" s="73" t="s">
        <v>15</v>
      </c>
      <c r="I346" s="73" t="s">
        <v>219</v>
      </c>
      <c r="J346" s="73"/>
      <c r="K346" s="75">
        <v>111.32</v>
      </c>
      <c r="L346" s="75">
        <f t="shared" si="62"/>
        <v>34.923921568627449</v>
      </c>
      <c r="M346" s="76">
        <f>prodnorm48</f>
        <v>0</v>
      </c>
      <c r="N346" s="25">
        <f>dagwerk48</f>
        <v>0</v>
      </c>
      <c r="O346" s="73" t="s">
        <v>103</v>
      </c>
      <c r="P346" s="13">
        <f>uurtarief48</f>
        <v>0</v>
      </c>
      <c r="Q346" s="75" t="e">
        <f t="shared" si="63"/>
        <v>#DIV/0!</v>
      </c>
      <c r="R346" s="75" t="e">
        <f t="shared" si="64"/>
        <v>#DIV/0!</v>
      </c>
      <c r="S346" s="13" t="e">
        <f t="shared" si="65"/>
        <v>#DIV/0!</v>
      </c>
      <c r="T346" s="75" t="e">
        <f t="shared" si="66"/>
        <v>#DIV/0!</v>
      </c>
      <c r="U346" s="14" t="e">
        <f t="shared" si="67"/>
        <v>#DIV/0!</v>
      </c>
    </row>
    <row r="347" spans="1:21">
      <c r="A347" s="72" t="s">
        <v>825</v>
      </c>
      <c r="B347" s="73" t="s">
        <v>41</v>
      </c>
      <c r="C347" s="73" t="s">
        <v>690</v>
      </c>
      <c r="D347" s="73" t="s">
        <v>889</v>
      </c>
      <c r="E347" s="74" t="s">
        <v>890</v>
      </c>
      <c r="F347" s="73" t="s">
        <v>303</v>
      </c>
      <c r="G347" s="73" t="s">
        <v>260</v>
      </c>
      <c r="H347" s="73" t="s">
        <v>11</v>
      </c>
      <c r="I347" s="73" t="s">
        <v>219</v>
      </c>
      <c r="J347" s="73"/>
      <c r="K347" s="75">
        <v>5.76</v>
      </c>
      <c r="L347" s="75">
        <f t="shared" si="62"/>
        <v>4.5176470588235293</v>
      </c>
      <c r="M347" s="76">
        <f>prodnorm53</f>
        <v>0</v>
      </c>
      <c r="N347" s="25">
        <f>dagwerk53</f>
        <v>0</v>
      </c>
      <c r="O347" s="73" t="s">
        <v>103</v>
      </c>
      <c r="P347" s="13">
        <f>uurtarief53</f>
        <v>0</v>
      </c>
      <c r="Q347" s="75" t="e">
        <f t="shared" si="63"/>
        <v>#DIV/0!</v>
      </c>
      <c r="R347" s="75" t="e">
        <f t="shared" si="64"/>
        <v>#DIV/0!</v>
      </c>
      <c r="S347" s="13" t="e">
        <f t="shared" si="65"/>
        <v>#DIV/0!</v>
      </c>
      <c r="T347" s="75" t="e">
        <f t="shared" si="66"/>
        <v>#DIV/0!</v>
      </c>
      <c r="U347" s="14" t="e">
        <f t="shared" si="67"/>
        <v>#DIV/0!</v>
      </c>
    </row>
    <row r="348" spans="1:21">
      <c r="A348" s="72" t="s">
        <v>825</v>
      </c>
      <c r="B348" s="73" t="s">
        <v>41</v>
      </c>
      <c r="C348" s="73" t="s">
        <v>690</v>
      </c>
      <c r="D348" s="73" t="s">
        <v>891</v>
      </c>
      <c r="E348" s="74" t="s">
        <v>892</v>
      </c>
      <c r="F348" s="73" t="s">
        <v>303</v>
      </c>
      <c r="G348" s="73" t="s">
        <v>260</v>
      </c>
      <c r="H348" s="73" t="s">
        <v>11</v>
      </c>
      <c r="I348" s="73" t="s">
        <v>219</v>
      </c>
      <c r="J348" s="73"/>
      <c r="K348" s="75">
        <v>5.76</v>
      </c>
      <c r="L348" s="75">
        <f t="shared" si="62"/>
        <v>4.5176470588235293</v>
      </c>
      <c r="M348" s="76">
        <f>prodnorm53</f>
        <v>0</v>
      </c>
      <c r="N348" s="25">
        <f>dagwerk53</f>
        <v>0</v>
      </c>
      <c r="O348" s="73" t="s">
        <v>103</v>
      </c>
      <c r="P348" s="13">
        <f>uurtarief53</f>
        <v>0</v>
      </c>
      <c r="Q348" s="75" t="e">
        <f t="shared" si="63"/>
        <v>#DIV/0!</v>
      </c>
      <c r="R348" s="75" t="e">
        <f t="shared" si="64"/>
        <v>#DIV/0!</v>
      </c>
      <c r="S348" s="13" t="e">
        <f t="shared" si="65"/>
        <v>#DIV/0!</v>
      </c>
      <c r="T348" s="75" t="e">
        <f t="shared" si="66"/>
        <v>#DIV/0!</v>
      </c>
      <c r="U348" s="14" t="e">
        <f t="shared" si="67"/>
        <v>#DIV/0!</v>
      </c>
    </row>
    <row r="349" spans="1:21">
      <c r="A349" s="72" t="s">
        <v>825</v>
      </c>
      <c r="B349" s="73" t="s">
        <v>41</v>
      </c>
      <c r="C349" s="73" t="s">
        <v>690</v>
      </c>
      <c r="D349" s="73" t="s">
        <v>893</v>
      </c>
      <c r="E349" s="74" t="s">
        <v>894</v>
      </c>
      <c r="F349" s="73" t="s">
        <v>303</v>
      </c>
      <c r="G349" s="73" t="s">
        <v>260</v>
      </c>
      <c r="H349" s="73" t="s">
        <v>11</v>
      </c>
      <c r="I349" s="73" t="s">
        <v>219</v>
      </c>
      <c r="J349" s="73"/>
      <c r="K349" s="75">
        <v>2.59</v>
      </c>
      <c r="L349" s="75">
        <f t="shared" si="62"/>
        <v>2.0313725490196077</v>
      </c>
      <c r="M349" s="76">
        <f>prodnorm53</f>
        <v>0</v>
      </c>
      <c r="N349" s="25">
        <f>dagwerk53</f>
        <v>0</v>
      </c>
      <c r="O349" s="73" t="s">
        <v>103</v>
      </c>
      <c r="P349" s="13">
        <f>uurtarief53</f>
        <v>0</v>
      </c>
      <c r="Q349" s="75" t="e">
        <f t="shared" si="63"/>
        <v>#DIV/0!</v>
      </c>
      <c r="R349" s="75" t="e">
        <f t="shared" si="64"/>
        <v>#DIV/0!</v>
      </c>
      <c r="S349" s="13" t="e">
        <f t="shared" si="65"/>
        <v>#DIV/0!</v>
      </c>
      <c r="T349" s="75" t="e">
        <f t="shared" si="66"/>
        <v>#DIV/0!</v>
      </c>
      <c r="U349" s="14" t="e">
        <f t="shared" si="67"/>
        <v>#DIV/0!</v>
      </c>
    </row>
    <row r="350" spans="1:21">
      <c r="A350" s="72" t="s">
        <v>825</v>
      </c>
      <c r="B350" s="73" t="s">
        <v>41</v>
      </c>
      <c r="C350" s="73" t="s">
        <v>690</v>
      </c>
      <c r="D350" s="73" t="s">
        <v>895</v>
      </c>
      <c r="E350" s="74" t="s">
        <v>896</v>
      </c>
      <c r="F350" s="73" t="s">
        <v>303</v>
      </c>
      <c r="G350" s="73" t="s">
        <v>260</v>
      </c>
      <c r="H350" s="73" t="s">
        <v>11</v>
      </c>
      <c r="I350" s="73" t="s">
        <v>219</v>
      </c>
      <c r="J350" s="73"/>
      <c r="K350" s="75">
        <v>2.59</v>
      </c>
      <c r="L350" s="75">
        <f t="shared" si="62"/>
        <v>2.0313725490196077</v>
      </c>
      <c r="M350" s="76">
        <f>prodnorm53</f>
        <v>0</v>
      </c>
      <c r="N350" s="25">
        <f>dagwerk53</f>
        <v>0</v>
      </c>
      <c r="O350" s="73" t="s">
        <v>103</v>
      </c>
      <c r="P350" s="13">
        <f>uurtarief53</f>
        <v>0</v>
      </c>
      <c r="Q350" s="75" t="e">
        <f t="shared" si="63"/>
        <v>#DIV/0!</v>
      </c>
      <c r="R350" s="75" t="e">
        <f t="shared" si="64"/>
        <v>#DIV/0!</v>
      </c>
      <c r="S350" s="13" t="e">
        <f t="shared" si="65"/>
        <v>#DIV/0!</v>
      </c>
      <c r="T350" s="75" t="e">
        <f t="shared" si="66"/>
        <v>#DIV/0!</v>
      </c>
      <c r="U350" s="14" t="e">
        <f t="shared" si="67"/>
        <v>#DIV/0!</v>
      </c>
    </row>
    <row r="351" spans="1:21">
      <c r="A351" s="72" t="s">
        <v>825</v>
      </c>
      <c r="B351" s="73" t="s">
        <v>41</v>
      </c>
      <c r="C351" s="73" t="s">
        <v>690</v>
      </c>
      <c r="D351" s="73" t="s">
        <v>897</v>
      </c>
      <c r="E351" s="74" t="s">
        <v>898</v>
      </c>
      <c r="F351" s="73" t="s">
        <v>303</v>
      </c>
      <c r="G351" s="73" t="s">
        <v>248</v>
      </c>
      <c r="H351" s="73" t="s">
        <v>17</v>
      </c>
      <c r="I351" s="73" t="s">
        <v>219</v>
      </c>
      <c r="J351" s="73"/>
      <c r="K351" s="75">
        <v>16.959999999999997</v>
      </c>
      <c r="L351" s="75">
        <f t="shared" si="62"/>
        <v>2.6603921568627444</v>
      </c>
      <c r="M351" s="76">
        <f>prodnorm40</f>
        <v>0</v>
      </c>
      <c r="N351" s="25">
        <f>dagwerk40</f>
        <v>0</v>
      </c>
      <c r="O351" s="73" t="s">
        <v>103</v>
      </c>
      <c r="P351" s="13">
        <f>uurtarief40</f>
        <v>0</v>
      </c>
      <c r="Q351" s="75" t="e">
        <f t="shared" si="63"/>
        <v>#DIV/0!</v>
      </c>
      <c r="R351" s="75" t="e">
        <f t="shared" si="64"/>
        <v>#DIV/0!</v>
      </c>
      <c r="S351" s="13" t="e">
        <f t="shared" si="65"/>
        <v>#DIV/0!</v>
      </c>
      <c r="T351" s="75" t="e">
        <f t="shared" si="66"/>
        <v>#DIV/0!</v>
      </c>
      <c r="U351" s="14" t="e">
        <f t="shared" si="67"/>
        <v>#DIV/0!</v>
      </c>
    </row>
    <row r="352" spans="1:21">
      <c r="A352" s="72" t="s">
        <v>825</v>
      </c>
      <c r="B352" s="73" t="s">
        <v>41</v>
      </c>
      <c r="C352" s="73" t="s">
        <v>690</v>
      </c>
      <c r="D352" s="73" t="s">
        <v>899</v>
      </c>
      <c r="E352" s="74" t="s">
        <v>900</v>
      </c>
      <c r="F352" s="73" t="s">
        <v>306</v>
      </c>
      <c r="G352" s="73" t="s">
        <v>252</v>
      </c>
      <c r="H352" s="73" t="s">
        <v>17</v>
      </c>
      <c r="I352" s="73" t="s">
        <v>219</v>
      </c>
      <c r="J352" s="73"/>
      <c r="K352" s="75">
        <v>67.599999999999994</v>
      </c>
      <c r="L352" s="75">
        <f t="shared" si="62"/>
        <v>10.603921568627451</v>
      </c>
      <c r="M352" s="76">
        <f>prodnorm46</f>
        <v>0</v>
      </c>
      <c r="N352" s="25">
        <f>dagwerk46</f>
        <v>0</v>
      </c>
      <c r="O352" s="73" t="s">
        <v>103</v>
      </c>
      <c r="P352" s="13">
        <f>uurtarief46</f>
        <v>0</v>
      </c>
      <c r="Q352" s="75" t="e">
        <f t="shared" si="63"/>
        <v>#DIV/0!</v>
      </c>
      <c r="R352" s="75" t="e">
        <f t="shared" si="64"/>
        <v>#DIV/0!</v>
      </c>
      <c r="S352" s="13" t="e">
        <f t="shared" si="65"/>
        <v>#DIV/0!</v>
      </c>
      <c r="T352" s="75" t="e">
        <f t="shared" si="66"/>
        <v>#DIV/0!</v>
      </c>
      <c r="U352" s="14" t="e">
        <f t="shared" si="67"/>
        <v>#DIV/0!</v>
      </c>
    </row>
    <row r="353" spans="1:21">
      <c r="A353" s="72" t="s">
        <v>825</v>
      </c>
      <c r="B353" s="73" t="s">
        <v>41</v>
      </c>
      <c r="C353" s="73" t="s">
        <v>690</v>
      </c>
      <c r="D353" s="73" t="s">
        <v>901</v>
      </c>
      <c r="E353" s="74" t="s">
        <v>902</v>
      </c>
      <c r="F353" s="73" t="s">
        <v>306</v>
      </c>
      <c r="G353" s="73" t="s">
        <v>221</v>
      </c>
      <c r="H353" s="73" t="s">
        <v>15</v>
      </c>
      <c r="I353" s="73" t="s">
        <v>219</v>
      </c>
      <c r="J353" s="73"/>
      <c r="K353" s="75">
        <v>13.450000000000001</v>
      </c>
      <c r="L353" s="75">
        <f t="shared" si="62"/>
        <v>4.219607843137255</v>
      </c>
      <c r="M353" s="76">
        <f>prodnorm19</f>
        <v>0</v>
      </c>
      <c r="N353" s="25">
        <f>dagwerk19</f>
        <v>0</v>
      </c>
      <c r="O353" s="73" t="s">
        <v>103</v>
      </c>
      <c r="P353" s="13">
        <f>uurtarief19</f>
        <v>0</v>
      </c>
      <c r="Q353" s="75" t="e">
        <f t="shared" si="63"/>
        <v>#DIV/0!</v>
      </c>
      <c r="R353" s="75" t="e">
        <f t="shared" si="64"/>
        <v>#DIV/0!</v>
      </c>
      <c r="S353" s="13" t="e">
        <f t="shared" si="65"/>
        <v>#DIV/0!</v>
      </c>
      <c r="T353" s="75" t="e">
        <f t="shared" si="66"/>
        <v>#DIV/0!</v>
      </c>
      <c r="U353" s="14" t="e">
        <f t="shared" si="67"/>
        <v>#DIV/0!</v>
      </c>
    </row>
    <row r="354" spans="1:21">
      <c r="A354" s="72" t="s">
        <v>825</v>
      </c>
      <c r="B354" s="73" t="s">
        <v>41</v>
      </c>
      <c r="C354" s="73" t="s">
        <v>690</v>
      </c>
      <c r="D354" s="73" t="s">
        <v>903</v>
      </c>
      <c r="E354" s="74" t="s">
        <v>904</v>
      </c>
      <c r="F354" s="73" t="s">
        <v>317</v>
      </c>
      <c r="G354" s="73" t="s">
        <v>231</v>
      </c>
      <c r="H354" s="73" t="s">
        <v>15</v>
      </c>
      <c r="I354" s="73" t="s">
        <v>219</v>
      </c>
      <c r="J354" s="73"/>
      <c r="K354" s="75">
        <v>5.9</v>
      </c>
      <c r="L354" s="75">
        <f t="shared" si="62"/>
        <v>1.8509803921568628</v>
      </c>
      <c r="M354" s="76">
        <f>prodnorm26</f>
        <v>0</v>
      </c>
      <c r="N354" s="25">
        <f>dagwerk26</f>
        <v>0</v>
      </c>
      <c r="O354" s="73" t="s">
        <v>103</v>
      </c>
      <c r="P354" s="13">
        <f>uurtarief26</f>
        <v>0</v>
      </c>
      <c r="Q354" s="75" t="e">
        <f t="shared" si="63"/>
        <v>#DIV/0!</v>
      </c>
      <c r="R354" s="75" t="e">
        <f t="shared" si="64"/>
        <v>#DIV/0!</v>
      </c>
      <c r="S354" s="13" t="e">
        <f t="shared" si="65"/>
        <v>#DIV/0!</v>
      </c>
      <c r="T354" s="75" t="e">
        <f t="shared" si="66"/>
        <v>#DIV/0!</v>
      </c>
      <c r="U354" s="14" t="e">
        <f t="shared" si="67"/>
        <v>#DIV/0!</v>
      </c>
    </row>
    <row r="355" spans="1:21">
      <c r="A355" s="72" t="s">
        <v>825</v>
      </c>
      <c r="B355" s="73" t="s">
        <v>41</v>
      </c>
      <c r="C355" s="73" t="s">
        <v>690</v>
      </c>
      <c r="D355" s="73" t="s">
        <v>905</v>
      </c>
      <c r="E355" s="74" t="s">
        <v>906</v>
      </c>
      <c r="F355" s="73" t="s">
        <v>306</v>
      </c>
      <c r="G355" s="73" t="s">
        <v>268</v>
      </c>
      <c r="H355" s="73" t="s">
        <v>11</v>
      </c>
      <c r="I355" s="73" t="s">
        <v>219</v>
      </c>
      <c r="J355" s="73"/>
      <c r="K355" s="75">
        <v>69.33</v>
      </c>
      <c r="L355" s="75">
        <f t="shared" si="62"/>
        <v>54.376470588235293</v>
      </c>
      <c r="M355" s="76">
        <f>prodnorm58</f>
        <v>0</v>
      </c>
      <c r="N355" s="25">
        <f>dagwerk58</f>
        <v>0</v>
      </c>
      <c r="O355" s="73" t="s">
        <v>103</v>
      </c>
      <c r="P355" s="13">
        <f>uurtarief58</f>
        <v>0</v>
      </c>
      <c r="Q355" s="75" t="e">
        <f t="shared" si="63"/>
        <v>#DIV/0!</v>
      </c>
      <c r="R355" s="75" t="e">
        <f t="shared" si="64"/>
        <v>#DIV/0!</v>
      </c>
      <c r="S355" s="13" t="e">
        <f t="shared" si="65"/>
        <v>#DIV/0!</v>
      </c>
      <c r="T355" s="75" t="e">
        <f t="shared" si="66"/>
        <v>#DIV/0!</v>
      </c>
      <c r="U355" s="14" t="e">
        <f t="shared" si="67"/>
        <v>#DIV/0!</v>
      </c>
    </row>
    <row r="356" spans="1:21">
      <c r="A356" s="72" t="s">
        <v>825</v>
      </c>
      <c r="B356" s="73" t="s">
        <v>41</v>
      </c>
      <c r="C356" s="73" t="s">
        <v>690</v>
      </c>
      <c r="D356" s="73" t="s">
        <v>907</v>
      </c>
      <c r="E356" s="74" t="s">
        <v>771</v>
      </c>
      <c r="F356" s="73" t="s">
        <v>306</v>
      </c>
      <c r="G356" s="73" t="s">
        <v>221</v>
      </c>
      <c r="H356" s="73" t="s">
        <v>15</v>
      </c>
      <c r="I356" s="73" t="s">
        <v>219</v>
      </c>
      <c r="J356" s="73"/>
      <c r="K356" s="75">
        <v>10.62</v>
      </c>
      <c r="L356" s="75">
        <f t="shared" si="62"/>
        <v>3.3317647058823527</v>
      </c>
      <c r="M356" s="76">
        <f>prodnorm19</f>
        <v>0</v>
      </c>
      <c r="N356" s="25">
        <f>dagwerk19</f>
        <v>0</v>
      </c>
      <c r="O356" s="73" t="s">
        <v>103</v>
      </c>
      <c r="P356" s="13">
        <f>uurtarief19</f>
        <v>0</v>
      </c>
      <c r="Q356" s="75" t="e">
        <f t="shared" si="63"/>
        <v>#DIV/0!</v>
      </c>
      <c r="R356" s="75" t="e">
        <f t="shared" si="64"/>
        <v>#DIV/0!</v>
      </c>
      <c r="S356" s="13" t="e">
        <f t="shared" si="65"/>
        <v>#DIV/0!</v>
      </c>
      <c r="T356" s="75" t="e">
        <f t="shared" si="66"/>
        <v>#DIV/0!</v>
      </c>
      <c r="U356" s="14" t="e">
        <f t="shared" si="67"/>
        <v>#DIV/0!</v>
      </c>
    </row>
    <row r="357" spans="1:21">
      <c r="A357" s="72" t="s">
        <v>825</v>
      </c>
      <c r="B357" s="73" t="s">
        <v>41</v>
      </c>
      <c r="C357" s="73" t="s">
        <v>690</v>
      </c>
      <c r="D357" s="73" t="s">
        <v>908</v>
      </c>
      <c r="E357" s="74" t="s">
        <v>909</v>
      </c>
      <c r="F357" s="73" t="s">
        <v>306</v>
      </c>
      <c r="G357" s="73" t="s">
        <v>221</v>
      </c>
      <c r="H357" s="73" t="s">
        <v>15</v>
      </c>
      <c r="I357" s="73" t="s">
        <v>219</v>
      </c>
      <c r="J357" s="73"/>
      <c r="K357" s="75">
        <v>10.860000000000001</v>
      </c>
      <c r="L357" s="75">
        <f t="shared" si="62"/>
        <v>3.4070588235294119</v>
      </c>
      <c r="M357" s="76">
        <f>prodnorm19</f>
        <v>0</v>
      </c>
      <c r="N357" s="25">
        <f>dagwerk19</f>
        <v>0</v>
      </c>
      <c r="O357" s="73" t="s">
        <v>103</v>
      </c>
      <c r="P357" s="13">
        <f>uurtarief19</f>
        <v>0</v>
      </c>
      <c r="Q357" s="75" t="e">
        <f t="shared" si="63"/>
        <v>#DIV/0!</v>
      </c>
      <c r="R357" s="75" t="e">
        <f t="shared" si="64"/>
        <v>#DIV/0!</v>
      </c>
      <c r="S357" s="13" t="e">
        <f t="shared" si="65"/>
        <v>#DIV/0!</v>
      </c>
      <c r="T357" s="75" t="e">
        <f t="shared" si="66"/>
        <v>#DIV/0!</v>
      </c>
      <c r="U357" s="14" t="e">
        <f t="shared" si="67"/>
        <v>#DIV/0!</v>
      </c>
    </row>
    <row r="358" spans="1:21">
      <c r="A358" s="72" t="s">
        <v>825</v>
      </c>
      <c r="B358" s="73" t="s">
        <v>41</v>
      </c>
      <c r="C358" s="73" t="s">
        <v>690</v>
      </c>
      <c r="D358" s="73" t="s">
        <v>910</v>
      </c>
      <c r="E358" s="74" t="s">
        <v>911</v>
      </c>
      <c r="F358" s="73" t="s">
        <v>306</v>
      </c>
      <c r="G358" s="73" t="s">
        <v>268</v>
      </c>
      <c r="H358" s="73" t="s">
        <v>11</v>
      </c>
      <c r="I358" s="73" t="s">
        <v>219</v>
      </c>
      <c r="J358" s="73"/>
      <c r="K358" s="75">
        <v>16.059999999999999</v>
      </c>
      <c r="L358" s="75">
        <f t="shared" si="62"/>
        <v>12.596078431372549</v>
      </c>
      <c r="M358" s="76">
        <f>prodnorm58</f>
        <v>0</v>
      </c>
      <c r="N358" s="25">
        <f>dagwerk58</f>
        <v>0</v>
      </c>
      <c r="O358" s="73" t="s">
        <v>103</v>
      </c>
      <c r="P358" s="13">
        <f>uurtarief58</f>
        <v>0</v>
      </c>
      <c r="Q358" s="75" t="e">
        <f t="shared" si="63"/>
        <v>#DIV/0!</v>
      </c>
      <c r="R358" s="75" t="e">
        <f t="shared" si="64"/>
        <v>#DIV/0!</v>
      </c>
      <c r="S358" s="13" t="e">
        <f t="shared" si="65"/>
        <v>#DIV/0!</v>
      </c>
      <c r="T358" s="75" t="e">
        <f t="shared" si="66"/>
        <v>#DIV/0!</v>
      </c>
      <c r="U358" s="14" t="e">
        <f t="shared" si="67"/>
        <v>#DIV/0!</v>
      </c>
    </row>
    <row r="359" spans="1:21">
      <c r="A359" s="72" t="s">
        <v>825</v>
      </c>
      <c r="B359" s="73" t="s">
        <v>41</v>
      </c>
      <c r="C359" s="73" t="s">
        <v>690</v>
      </c>
      <c r="D359" s="73" t="s">
        <v>912</v>
      </c>
      <c r="E359" s="74" t="s">
        <v>913</v>
      </c>
      <c r="F359" s="73" t="s">
        <v>306</v>
      </c>
      <c r="G359" s="73" t="s">
        <v>243</v>
      </c>
      <c r="H359" s="73" t="s">
        <v>11</v>
      </c>
      <c r="I359" s="73" t="s">
        <v>219</v>
      </c>
      <c r="J359" s="73"/>
      <c r="K359" s="75">
        <v>72.410000000000011</v>
      </c>
      <c r="L359" s="75">
        <f t="shared" si="62"/>
        <v>56.792156862745102</v>
      </c>
      <c r="M359" s="76">
        <f>prodnorm35</f>
        <v>0</v>
      </c>
      <c r="N359" s="25">
        <f>dagwerk35</f>
        <v>0</v>
      </c>
      <c r="O359" s="73" t="s">
        <v>103</v>
      </c>
      <c r="P359" s="13">
        <f>uurtarief35</f>
        <v>0</v>
      </c>
      <c r="Q359" s="75" t="e">
        <f t="shared" si="63"/>
        <v>#DIV/0!</v>
      </c>
      <c r="R359" s="75" t="e">
        <f t="shared" si="64"/>
        <v>#DIV/0!</v>
      </c>
      <c r="S359" s="13" t="e">
        <f t="shared" si="65"/>
        <v>#DIV/0!</v>
      </c>
      <c r="T359" s="75" t="e">
        <f t="shared" si="66"/>
        <v>#DIV/0!</v>
      </c>
      <c r="U359" s="14" t="e">
        <f t="shared" si="67"/>
        <v>#DIV/0!</v>
      </c>
    </row>
    <row r="360" spans="1:21">
      <c r="A360" s="72" t="s">
        <v>825</v>
      </c>
      <c r="B360" s="73" t="s">
        <v>41</v>
      </c>
      <c r="C360" s="73" t="s">
        <v>690</v>
      </c>
      <c r="D360" s="73" t="s">
        <v>914</v>
      </c>
      <c r="E360" s="74" t="s">
        <v>915</v>
      </c>
      <c r="F360" s="73" t="s">
        <v>306</v>
      </c>
      <c r="G360" s="73" t="s">
        <v>248</v>
      </c>
      <c r="H360" s="73" t="s">
        <v>21</v>
      </c>
      <c r="I360" s="73" t="s">
        <v>219</v>
      </c>
      <c r="J360" s="73"/>
      <c r="K360" s="75">
        <v>45.8</v>
      </c>
      <c r="L360" s="75">
        <f t="shared" si="62"/>
        <v>1.7960784313725489</v>
      </c>
      <c r="M360" s="76">
        <f>prodnorm39</f>
        <v>0</v>
      </c>
      <c r="N360" s="25">
        <f>dagwerk39</f>
        <v>0</v>
      </c>
      <c r="O360" s="73" t="s">
        <v>103</v>
      </c>
      <c r="P360" s="13">
        <f>uurtarief39</f>
        <v>0</v>
      </c>
      <c r="Q360" s="75" t="e">
        <f t="shared" si="63"/>
        <v>#DIV/0!</v>
      </c>
      <c r="R360" s="75" t="e">
        <f t="shared" si="64"/>
        <v>#DIV/0!</v>
      </c>
      <c r="S360" s="13" t="e">
        <f t="shared" si="65"/>
        <v>#DIV/0!</v>
      </c>
      <c r="T360" s="75" t="e">
        <f t="shared" si="66"/>
        <v>#DIV/0!</v>
      </c>
      <c r="U360" s="14" t="e">
        <f t="shared" si="67"/>
        <v>#DIV/0!</v>
      </c>
    </row>
    <row r="361" spans="1:21">
      <c r="A361" s="72" t="s">
        <v>825</v>
      </c>
      <c r="B361" s="73" t="s">
        <v>41</v>
      </c>
      <c r="C361" s="73" t="s">
        <v>690</v>
      </c>
      <c r="D361" s="73" t="s">
        <v>916</v>
      </c>
      <c r="E361" s="74" t="s">
        <v>917</v>
      </c>
      <c r="F361" s="73" t="s">
        <v>306</v>
      </c>
      <c r="G361" s="73" t="s">
        <v>243</v>
      </c>
      <c r="H361" s="73" t="s">
        <v>11</v>
      </c>
      <c r="I361" s="73" t="s">
        <v>219</v>
      </c>
      <c r="J361" s="73"/>
      <c r="K361" s="75">
        <v>45.2</v>
      </c>
      <c r="L361" s="75">
        <f t="shared" si="62"/>
        <v>35.450980392156865</v>
      </c>
      <c r="M361" s="76">
        <f>prodnorm35</f>
        <v>0</v>
      </c>
      <c r="N361" s="25">
        <f>dagwerk35</f>
        <v>0</v>
      </c>
      <c r="O361" s="73" t="s">
        <v>103</v>
      </c>
      <c r="P361" s="13">
        <f>uurtarief35</f>
        <v>0</v>
      </c>
      <c r="Q361" s="75" t="e">
        <f t="shared" si="63"/>
        <v>#DIV/0!</v>
      </c>
      <c r="R361" s="75" t="e">
        <f t="shared" si="64"/>
        <v>#DIV/0!</v>
      </c>
      <c r="S361" s="13" t="e">
        <f t="shared" si="65"/>
        <v>#DIV/0!</v>
      </c>
      <c r="T361" s="75" t="e">
        <f t="shared" si="66"/>
        <v>#DIV/0!</v>
      </c>
      <c r="U361" s="14" t="e">
        <f t="shared" si="67"/>
        <v>#DIV/0!</v>
      </c>
    </row>
    <row r="362" spans="1:21">
      <c r="A362" s="72" t="s">
        <v>825</v>
      </c>
      <c r="B362" s="73" t="s">
        <v>41</v>
      </c>
      <c r="C362" s="73" t="s">
        <v>690</v>
      </c>
      <c r="D362" s="73" t="s">
        <v>918</v>
      </c>
      <c r="E362" s="74" t="s">
        <v>919</v>
      </c>
      <c r="F362" s="73" t="s">
        <v>306</v>
      </c>
      <c r="G362" s="73" t="s">
        <v>243</v>
      </c>
      <c r="H362" s="73" t="s">
        <v>11</v>
      </c>
      <c r="I362" s="73" t="s">
        <v>219</v>
      </c>
      <c r="J362" s="73"/>
      <c r="K362" s="75">
        <v>45.2</v>
      </c>
      <c r="L362" s="75">
        <f t="shared" si="62"/>
        <v>35.450980392156865</v>
      </c>
      <c r="M362" s="76">
        <f>prodnorm35</f>
        <v>0</v>
      </c>
      <c r="N362" s="25">
        <f>dagwerk35</f>
        <v>0</v>
      </c>
      <c r="O362" s="73" t="s">
        <v>103</v>
      </c>
      <c r="P362" s="13">
        <f>uurtarief35</f>
        <v>0</v>
      </c>
      <c r="Q362" s="75" t="e">
        <f t="shared" si="63"/>
        <v>#DIV/0!</v>
      </c>
      <c r="R362" s="75" t="e">
        <f t="shared" si="64"/>
        <v>#DIV/0!</v>
      </c>
      <c r="S362" s="13" t="e">
        <f t="shared" si="65"/>
        <v>#DIV/0!</v>
      </c>
      <c r="T362" s="75" t="e">
        <f t="shared" si="66"/>
        <v>#DIV/0!</v>
      </c>
      <c r="U362" s="14" t="e">
        <f t="shared" si="67"/>
        <v>#DIV/0!</v>
      </c>
    </row>
    <row r="363" spans="1:21">
      <c r="A363" s="72" t="s">
        <v>825</v>
      </c>
      <c r="B363" s="73" t="s">
        <v>41</v>
      </c>
      <c r="C363" s="73" t="s">
        <v>690</v>
      </c>
      <c r="D363" s="73" t="s">
        <v>920</v>
      </c>
      <c r="E363" s="74" t="s">
        <v>921</v>
      </c>
      <c r="F363" s="73" t="s">
        <v>306</v>
      </c>
      <c r="G363" s="73" t="s">
        <v>243</v>
      </c>
      <c r="H363" s="73" t="s">
        <v>11</v>
      </c>
      <c r="I363" s="73" t="s">
        <v>219</v>
      </c>
      <c r="J363" s="73"/>
      <c r="K363" s="75">
        <v>44.839999999999996</v>
      </c>
      <c r="L363" s="75">
        <f t="shared" si="62"/>
        <v>35.168627450980388</v>
      </c>
      <c r="M363" s="76">
        <f>prodnorm35</f>
        <v>0</v>
      </c>
      <c r="N363" s="25">
        <f>dagwerk35</f>
        <v>0</v>
      </c>
      <c r="O363" s="73" t="s">
        <v>103</v>
      </c>
      <c r="P363" s="13">
        <f>uurtarief35</f>
        <v>0</v>
      </c>
      <c r="Q363" s="75" t="e">
        <f t="shared" si="63"/>
        <v>#DIV/0!</v>
      </c>
      <c r="R363" s="75" t="e">
        <f t="shared" si="64"/>
        <v>#DIV/0!</v>
      </c>
      <c r="S363" s="13" t="e">
        <f t="shared" si="65"/>
        <v>#DIV/0!</v>
      </c>
      <c r="T363" s="75" t="e">
        <f t="shared" si="66"/>
        <v>#DIV/0!</v>
      </c>
      <c r="U363" s="14" t="e">
        <f t="shared" si="67"/>
        <v>#DIV/0!</v>
      </c>
    </row>
    <row r="364" spans="1:21">
      <c r="A364" s="72" t="s">
        <v>825</v>
      </c>
      <c r="B364" s="73" t="s">
        <v>41</v>
      </c>
      <c r="C364" s="73" t="s">
        <v>690</v>
      </c>
      <c r="D364" s="73" t="s">
        <v>922</v>
      </c>
      <c r="E364" s="74" t="s">
        <v>923</v>
      </c>
      <c r="F364" s="73" t="s">
        <v>306</v>
      </c>
      <c r="G364" s="73" t="s">
        <v>254</v>
      </c>
      <c r="H364" s="73" t="s">
        <v>11</v>
      </c>
      <c r="I364" s="73" t="s">
        <v>219</v>
      </c>
      <c r="J364" s="73"/>
      <c r="K364" s="75">
        <v>35.65</v>
      </c>
      <c r="L364" s="75">
        <f t="shared" si="62"/>
        <v>27.96078431372549</v>
      </c>
      <c r="M364" s="76">
        <f>prodnorm49</f>
        <v>0</v>
      </c>
      <c r="N364" s="25">
        <f>dagwerk49</f>
        <v>0</v>
      </c>
      <c r="O364" s="73" t="s">
        <v>103</v>
      </c>
      <c r="P364" s="13">
        <f>uurtarief49</f>
        <v>0</v>
      </c>
      <c r="Q364" s="75" t="e">
        <f t="shared" si="63"/>
        <v>#DIV/0!</v>
      </c>
      <c r="R364" s="75" t="e">
        <f t="shared" si="64"/>
        <v>#DIV/0!</v>
      </c>
      <c r="S364" s="13" t="e">
        <f t="shared" si="65"/>
        <v>#DIV/0!</v>
      </c>
      <c r="T364" s="75" t="e">
        <f t="shared" si="66"/>
        <v>#DIV/0!</v>
      </c>
      <c r="U364" s="14" t="e">
        <f t="shared" si="67"/>
        <v>#DIV/0!</v>
      </c>
    </row>
    <row r="365" spans="1:21">
      <c r="A365" s="72" t="s">
        <v>825</v>
      </c>
      <c r="B365" s="73" t="s">
        <v>41</v>
      </c>
      <c r="C365" s="73" t="s">
        <v>690</v>
      </c>
      <c r="D365" s="73" t="s">
        <v>924</v>
      </c>
      <c r="E365" s="74" t="s">
        <v>925</v>
      </c>
      <c r="F365" s="73" t="s">
        <v>306</v>
      </c>
      <c r="G365" s="73" t="s">
        <v>243</v>
      </c>
      <c r="H365" s="73" t="s">
        <v>11</v>
      </c>
      <c r="I365" s="73" t="s">
        <v>219</v>
      </c>
      <c r="J365" s="73"/>
      <c r="K365" s="75">
        <v>41.9</v>
      </c>
      <c r="L365" s="75">
        <f t="shared" si="62"/>
        <v>32.862745098039213</v>
      </c>
      <c r="M365" s="76">
        <f>prodnorm35</f>
        <v>0</v>
      </c>
      <c r="N365" s="25">
        <f>dagwerk35</f>
        <v>0</v>
      </c>
      <c r="O365" s="73" t="s">
        <v>103</v>
      </c>
      <c r="P365" s="13">
        <f>uurtarief35</f>
        <v>0</v>
      </c>
      <c r="Q365" s="75" t="e">
        <f t="shared" si="63"/>
        <v>#DIV/0!</v>
      </c>
      <c r="R365" s="75" t="e">
        <f t="shared" si="64"/>
        <v>#DIV/0!</v>
      </c>
      <c r="S365" s="13" t="e">
        <f t="shared" si="65"/>
        <v>#DIV/0!</v>
      </c>
      <c r="T365" s="75" t="e">
        <f t="shared" si="66"/>
        <v>#DIV/0!</v>
      </c>
      <c r="U365" s="14" t="e">
        <f t="shared" si="67"/>
        <v>#DIV/0!</v>
      </c>
    </row>
    <row r="366" spans="1:21">
      <c r="A366" s="72" t="s">
        <v>825</v>
      </c>
      <c r="B366" s="73" t="s">
        <v>41</v>
      </c>
      <c r="C366" s="73" t="s">
        <v>690</v>
      </c>
      <c r="D366" s="73" t="s">
        <v>926</v>
      </c>
      <c r="E366" s="74" t="s">
        <v>927</v>
      </c>
      <c r="F366" s="73" t="s">
        <v>306</v>
      </c>
      <c r="G366" s="73" t="s">
        <v>243</v>
      </c>
      <c r="H366" s="73" t="s">
        <v>11</v>
      </c>
      <c r="I366" s="73" t="s">
        <v>219</v>
      </c>
      <c r="J366" s="73"/>
      <c r="K366" s="75">
        <v>41.9</v>
      </c>
      <c r="L366" s="75">
        <f t="shared" si="62"/>
        <v>32.862745098039213</v>
      </c>
      <c r="M366" s="76">
        <f>prodnorm35</f>
        <v>0</v>
      </c>
      <c r="N366" s="25">
        <f>dagwerk35</f>
        <v>0</v>
      </c>
      <c r="O366" s="73" t="s">
        <v>103</v>
      </c>
      <c r="P366" s="13">
        <f>uurtarief35</f>
        <v>0</v>
      </c>
      <c r="Q366" s="75" t="e">
        <f t="shared" si="63"/>
        <v>#DIV/0!</v>
      </c>
      <c r="R366" s="75" t="e">
        <f t="shared" si="64"/>
        <v>#DIV/0!</v>
      </c>
      <c r="S366" s="13" t="e">
        <f t="shared" si="65"/>
        <v>#DIV/0!</v>
      </c>
      <c r="T366" s="75" t="e">
        <f t="shared" si="66"/>
        <v>#DIV/0!</v>
      </c>
      <c r="U366" s="14" t="e">
        <f t="shared" si="67"/>
        <v>#DIV/0!</v>
      </c>
    </row>
    <row r="367" spans="1:21">
      <c r="A367" s="72" t="s">
        <v>825</v>
      </c>
      <c r="B367" s="73" t="s">
        <v>41</v>
      </c>
      <c r="C367" s="73" t="s">
        <v>690</v>
      </c>
      <c r="D367" s="73" t="s">
        <v>928</v>
      </c>
      <c r="E367" s="74" t="s">
        <v>929</v>
      </c>
      <c r="F367" s="73" t="s">
        <v>306</v>
      </c>
      <c r="G367" s="73" t="s">
        <v>243</v>
      </c>
      <c r="H367" s="73" t="s">
        <v>11</v>
      </c>
      <c r="I367" s="73" t="s">
        <v>219</v>
      </c>
      <c r="J367" s="73"/>
      <c r="K367" s="75">
        <v>41.760000000000005</v>
      </c>
      <c r="L367" s="75">
        <f t="shared" si="62"/>
        <v>32.752941176470593</v>
      </c>
      <c r="M367" s="76">
        <f>prodnorm35</f>
        <v>0</v>
      </c>
      <c r="N367" s="25">
        <f>dagwerk35</f>
        <v>0</v>
      </c>
      <c r="O367" s="73" t="s">
        <v>103</v>
      </c>
      <c r="P367" s="13">
        <f>uurtarief35</f>
        <v>0</v>
      </c>
      <c r="Q367" s="75" t="e">
        <f t="shared" si="63"/>
        <v>#DIV/0!</v>
      </c>
      <c r="R367" s="75" t="e">
        <f t="shared" si="64"/>
        <v>#DIV/0!</v>
      </c>
      <c r="S367" s="13" t="e">
        <f t="shared" si="65"/>
        <v>#DIV/0!</v>
      </c>
      <c r="T367" s="75" t="e">
        <f t="shared" si="66"/>
        <v>#DIV/0!</v>
      </c>
      <c r="U367" s="14" t="e">
        <f t="shared" si="67"/>
        <v>#DIV/0!</v>
      </c>
    </row>
    <row r="368" spans="1:21">
      <c r="A368" s="72" t="s">
        <v>825</v>
      </c>
      <c r="B368" s="73" t="s">
        <v>41</v>
      </c>
      <c r="C368" s="73" t="s">
        <v>690</v>
      </c>
      <c r="D368" s="73" t="s">
        <v>930</v>
      </c>
      <c r="E368" s="74" t="s">
        <v>931</v>
      </c>
      <c r="F368" s="73" t="s">
        <v>306</v>
      </c>
      <c r="G368" s="73" t="s">
        <v>268</v>
      </c>
      <c r="H368" s="73" t="s">
        <v>11</v>
      </c>
      <c r="I368" s="73" t="s">
        <v>219</v>
      </c>
      <c r="J368" s="73"/>
      <c r="K368" s="75">
        <v>91.7</v>
      </c>
      <c r="L368" s="75">
        <f t="shared" si="62"/>
        <v>71.921568627450981</v>
      </c>
      <c r="M368" s="76">
        <f>prodnorm58</f>
        <v>0</v>
      </c>
      <c r="N368" s="25">
        <f>dagwerk58</f>
        <v>0</v>
      </c>
      <c r="O368" s="73" t="s">
        <v>103</v>
      </c>
      <c r="P368" s="13">
        <f>uurtarief58</f>
        <v>0</v>
      </c>
      <c r="Q368" s="75" t="e">
        <f t="shared" si="63"/>
        <v>#DIV/0!</v>
      </c>
      <c r="R368" s="75" t="e">
        <f t="shared" si="64"/>
        <v>#DIV/0!</v>
      </c>
      <c r="S368" s="13" t="e">
        <f t="shared" si="65"/>
        <v>#DIV/0!</v>
      </c>
      <c r="T368" s="75" t="e">
        <f t="shared" si="66"/>
        <v>#DIV/0!</v>
      </c>
      <c r="U368" s="14" t="e">
        <f t="shared" si="67"/>
        <v>#DIV/0!</v>
      </c>
    </row>
    <row r="369" spans="1:21">
      <c r="A369" s="72" t="s">
        <v>825</v>
      </c>
      <c r="B369" s="73" t="s">
        <v>41</v>
      </c>
      <c r="C369" s="73" t="s">
        <v>690</v>
      </c>
      <c r="D369" s="73" t="s">
        <v>932</v>
      </c>
      <c r="E369" s="74" t="s">
        <v>933</v>
      </c>
      <c r="F369" s="73" t="s">
        <v>317</v>
      </c>
      <c r="G369" s="73" t="s">
        <v>270</v>
      </c>
      <c r="H369" s="73" t="s">
        <v>11</v>
      </c>
      <c r="I369" s="73" t="s">
        <v>219</v>
      </c>
      <c r="J369" s="73"/>
      <c r="K369" s="75">
        <v>6</v>
      </c>
      <c r="L369" s="75">
        <f t="shared" si="62"/>
        <v>4.7058823529411766</v>
      </c>
      <c r="M369" s="76">
        <f>prodnorm61</f>
        <v>0</v>
      </c>
      <c r="N369" s="25">
        <f>dagwerk61</f>
        <v>0</v>
      </c>
      <c r="O369" s="73" t="s">
        <v>103</v>
      </c>
      <c r="P369" s="13">
        <f>uurtarief61</f>
        <v>0</v>
      </c>
      <c r="Q369" s="75" t="e">
        <f t="shared" si="63"/>
        <v>#DIV/0!</v>
      </c>
      <c r="R369" s="75" t="e">
        <f t="shared" si="64"/>
        <v>#DIV/0!</v>
      </c>
      <c r="S369" s="13" t="e">
        <f t="shared" si="65"/>
        <v>#DIV/0!</v>
      </c>
      <c r="T369" s="75" t="e">
        <f t="shared" si="66"/>
        <v>#DIV/0!</v>
      </c>
      <c r="U369" s="14" t="e">
        <f t="shared" si="67"/>
        <v>#DIV/0!</v>
      </c>
    </row>
    <row r="370" spans="1:21">
      <c r="A370" s="72" t="s">
        <v>825</v>
      </c>
      <c r="B370" s="73" t="s">
        <v>41</v>
      </c>
      <c r="C370" s="73" t="s">
        <v>690</v>
      </c>
      <c r="D370" s="73" t="s">
        <v>934</v>
      </c>
      <c r="E370" s="74" t="s">
        <v>935</v>
      </c>
      <c r="F370" s="73" t="s">
        <v>607</v>
      </c>
      <c r="G370" s="73" t="s">
        <v>252</v>
      </c>
      <c r="H370" s="73" t="s">
        <v>21</v>
      </c>
      <c r="I370" s="73" t="s">
        <v>219</v>
      </c>
      <c r="J370" s="73"/>
      <c r="K370" s="75">
        <v>140.93</v>
      </c>
      <c r="L370" s="75">
        <f t="shared" si="62"/>
        <v>5.5266666666666673</v>
      </c>
      <c r="M370" s="76">
        <f>prodnorm42</f>
        <v>0</v>
      </c>
      <c r="N370" s="25">
        <f>dagwerk42</f>
        <v>0</v>
      </c>
      <c r="O370" s="73" t="s">
        <v>103</v>
      </c>
      <c r="P370" s="13">
        <f>uurtarief42</f>
        <v>0</v>
      </c>
      <c r="Q370" s="75" t="e">
        <f t="shared" si="63"/>
        <v>#DIV/0!</v>
      </c>
      <c r="R370" s="75" t="e">
        <f t="shared" si="64"/>
        <v>#DIV/0!</v>
      </c>
      <c r="S370" s="13" t="e">
        <f t="shared" si="65"/>
        <v>#DIV/0!</v>
      </c>
      <c r="T370" s="75" t="e">
        <f t="shared" si="66"/>
        <v>#DIV/0!</v>
      </c>
      <c r="U370" s="14" t="e">
        <f t="shared" si="67"/>
        <v>#DIV/0!</v>
      </c>
    </row>
    <row r="371" spans="1:21">
      <c r="A371" s="72" t="s">
        <v>825</v>
      </c>
      <c r="B371" s="73" t="s">
        <v>41</v>
      </c>
      <c r="C371" s="73" t="s">
        <v>690</v>
      </c>
      <c r="D371" s="73" t="s">
        <v>936</v>
      </c>
      <c r="E371" s="74" t="s">
        <v>937</v>
      </c>
      <c r="F371" s="73" t="s">
        <v>607</v>
      </c>
      <c r="G371" s="73" t="s">
        <v>252</v>
      </c>
      <c r="H371" s="73" t="s">
        <v>21</v>
      </c>
      <c r="I371" s="73" t="s">
        <v>219</v>
      </c>
      <c r="J371" s="73"/>
      <c r="K371" s="75">
        <v>141.58000000000001</v>
      </c>
      <c r="L371" s="75">
        <f t="shared" si="62"/>
        <v>5.5521568627450986</v>
      </c>
      <c r="M371" s="76">
        <f>prodnorm42</f>
        <v>0</v>
      </c>
      <c r="N371" s="25">
        <f>dagwerk42</f>
        <v>0</v>
      </c>
      <c r="O371" s="73" t="s">
        <v>103</v>
      </c>
      <c r="P371" s="13">
        <f>uurtarief42</f>
        <v>0</v>
      </c>
      <c r="Q371" s="75" t="e">
        <f t="shared" si="63"/>
        <v>#DIV/0!</v>
      </c>
      <c r="R371" s="75" t="e">
        <f t="shared" si="64"/>
        <v>#DIV/0!</v>
      </c>
      <c r="S371" s="13" t="e">
        <f t="shared" si="65"/>
        <v>#DIV/0!</v>
      </c>
      <c r="T371" s="75" t="e">
        <f t="shared" si="66"/>
        <v>#DIV/0!</v>
      </c>
      <c r="U371" s="14" t="e">
        <f t="shared" si="67"/>
        <v>#DIV/0!</v>
      </c>
    </row>
    <row r="372" spans="1:21">
      <c r="A372" s="72" t="s">
        <v>825</v>
      </c>
      <c r="B372" s="73" t="s">
        <v>41</v>
      </c>
      <c r="C372" s="73" t="s">
        <v>690</v>
      </c>
      <c r="D372" s="73" t="s">
        <v>938</v>
      </c>
      <c r="E372" s="74" t="s">
        <v>939</v>
      </c>
      <c r="F372" s="73" t="s">
        <v>607</v>
      </c>
      <c r="G372" s="73" t="s">
        <v>252</v>
      </c>
      <c r="H372" s="73" t="s">
        <v>23</v>
      </c>
      <c r="I372" s="73" t="s">
        <v>219</v>
      </c>
      <c r="J372" s="73"/>
      <c r="K372" s="75">
        <v>50</v>
      </c>
      <c r="L372" s="75">
        <f t="shared" si="62"/>
        <v>0.78431372549019607</v>
      </c>
      <c r="M372" s="76">
        <f>prodnorm47</f>
        <v>0</v>
      </c>
      <c r="N372" s="25">
        <f>dagwerk47</f>
        <v>0</v>
      </c>
      <c r="O372" s="73" t="s">
        <v>103</v>
      </c>
      <c r="P372" s="13">
        <f>uurtarief47</f>
        <v>0</v>
      </c>
      <c r="Q372" s="75" t="e">
        <f t="shared" si="63"/>
        <v>#DIV/0!</v>
      </c>
      <c r="R372" s="75" t="e">
        <f t="shared" si="64"/>
        <v>#DIV/0!</v>
      </c>
      <c r="S372" s="13" t="e">
        <f t="shared" si="65"/>
        <v>#DIV/0!</v>
      </c>
      <c r="T372" s="75" t="e">
        <f t="shared" si="66"/>
        <v>#DIV/0!</v>
      </c>
      <c r="U372" s="14" t="e">
        <f t="shared" si="67"/>
        <v>#DIV/0!</v>
      </c>
    </row>
    <row r="373" spans="1:21">
      <c r="A373" s="72" t="s">
        <v>825</v>
      </c>
      <c r="B373" s="73" t="s">
        <v>41</v>
      </c>
      <c r="C373" s="73" t="s">
        <v>690</v>
      </c>
      <c r="D373" s="73" t="s">
        <v>940</v>
      </c>
      <c r="E373" s="74" t="s">
        <v>941</v>
      </c>
      <c r="F373" s="73" t="s">
        <v>306</v>
      </c>
      <c r="G373" s="73" t="s">
        <v>268</v>
      </c>
      <c r="H373" s="73" t="s">
        <v>11</v>
      </c>
      <c r="I373" s="73" t="s">
        <v>219</v>
      </c>
      <c r="J373" s="73"/>
      <c r="K373" s="75">
        <v>13.860000000000001</v>
      </c>
      <c r="L373" s="75">
        <f t="shared" si="62"/>
        <v>10.870588235294118</v>
      </c>
      <c r="M373" s="76">
        <f>prodnorm58</f>
        <v>0</v>
      </c>
      <c r="N373" s="25">
        <f>dagwerk58</f>
        <v>0</v>
      </c>
      <c r="O373" s="73" t="s">
        <v>103</v>
      </c>
      <c r="P373" s="13">
        <f>uurtarief58</f>
        <v>0</v>
      </c>
      <c r="Q373" s="75" t="e">
        <f t="shared" si="63"/>
        <v>#DIV/0!</v>
      </c>
      <c r="R373" s="75" t="e">
        <f t="shared" si="64"/>
        <v>#DIV/0!</v>
      </c>
      <c r="S373" s="13" t="e">
        <f t="shared" si="65"/>
        <v>#DIV/0!</v>
      </c>
      <c r="T373" s="75" t="e">
        <f t="shared" si="66"/>
        <v>#DIV/0!</v>
      </c>
      <c r="U373" s="14" t="e">
        <f t="shared" si="67"/>
        <v>#DIV/0!</v>
      </c>
    </row>
    <row r="374" spans="1:21">
      <c r="A374" s="72" t="s">
        <v>825</v>
      </c>
      <c r="B374" s="73" t="s">
        <v>41</v>
      </c>
      <c r="C374" s="73" t="s">
        <v>690</v>
      </c>
      <c r="D374" s="73" t="s">
        <v>942</v>
      </c>
      <c r="E374" s="74" t="s">
        <v>943</v>
      </c>
      <c r="F374" s="73" t="s">
        <v>306</v>
      </c>
      <c r="G374" s="73" t="s">
        <v>268</v>
      </c>
      <c r="H374" s="73" t="s">
        <v>11</v>
      </c>
      <c r="I374" s="73" t="s">
        <v>219</v>
      </c>
      <c r="J374" s="73"/>
      <c r="K374" s="75">
        <v>30.779999999999998</v>
      </c>
      <c r="L374" s="75">
        <f t="shared" si="62"/>
        <v>24.141176470588235</v>
      </c>
      <c r="M374" s="76">
        <f>prodnorm58</f>
        <v>0</v>
      </c>
      <c r="N374" s="25">
        <f>dagwerk58</f>
        <v>0</v>
      </c>
      <c r="O374" s="73" t="s">
        <v>103</v>
      </c>
      <c r="P374" s="13">
        <f>uurtarief58</f>
        <v>0</v>
      </c>
      <c r="Q374" s="75" t="e">
        <f t="shared" si="63"/>
        <v>#DIV/0!</v>
      </c>
      <c r="R374" s="75" t="e">
        <f t="shared" si="64"/>
        <v>#DIV/0!</v>
      </c>
      <c r="S374" s="13" t="e">
        <f t="shared" si="65"/>
        <v>#DIV/0!</v>
      </c>
      <c r="T374" s="75" t="e">
        <f t="shared" si="66"/>
        <v>#DIV/0!</v>
      </c>
      <c r="U374" s="14" t="e">
        <f t="shared" si="67"/>
        <v>#DIV/0!</v>
      </c>
    </row>
    <row r="375" spans="1:21">
      <c r="A375" s="72" t="s">
        <v>825</v>
      </c>
      <c r="B375" s="73" t="s">
        <v>41</v>
      </c>
      <c r="C375" s="73" t="s">
        <v>690</v>
      </c>
      <c r="D375" s="73" t="s">
        <v>944</v>
      </c>
      <c r="E375" s="74" t="s">
        <v>945</v>
      </c>
      <c r="F375" s="73" t="s">
        <v>303</v>
      </c>
      <c r="G375" s="73" t="s">
        <v>260</v>
      </c>
      <c r="H375" s="73" t="s">
        <v>11</v>
      </c>
      <c r="I375" s="73" t="s">
        <v>219</v>
      </c>
      <c r="J375" s="73"/>
      <c r="K375" s="75">
        <v>8.2399999999999984</v>
      </c>
      <c r="L375" s="75">
        <f t="shared" si="62"/>
        <v>6.462745098039214</v>
      </c>
      <c r="M375" s="76">
        <f>prodnorm53</f>
        <v>0</v>
      </c>
      <c r="N375" s="25">
        <f>dagwerk53</f>
        <v>0</v>
      </c>
      <c r="O375" s="73" t="s">
        <v>103</v>
      </c>
      <c r="P375" s="13">
        <f>uurtarief53</f>
        <v>0</v>
      </c>
      <c r="Q375" s="75" t="e">
        <f t="shared" si="63"/>
        <v>#DIV/0!</v>
      </c>
      <c r="R375" s="75" t="e">
        <f t="shared" si="64"/>
        <v>#DIV/0!</v>
      </c>
      <c r="S375" s="13" t="e">
        <f t="shared" si="65"/>
        <v>#DIV/0!</v>
      </c>
      <c r="T375" s="75" t="e">
        <f t="shared" si="66"/>
        <v>#DIV/0!</v>
      </c>
      <c r="U375" s="14" t="e">
        <f t="shared" si="67"/>
        <v>#DIV/0!</v>
      </c>
    </row>
    <row r="376" spans="1:21">
      <c r="A376" s="72" t="s">
        <v>825</v>
      </c>
      <c r="B376" s="73" t="s">
        <v>41</v>
      </c>
      <c r="C376" s="73" t="s">
        <v>690</v>
      </c>
      <c r="D376" s="73" t="s">
        <v>946</v>
      </c>
      <c r="E376" s="74" t="s">
        <v>947</v>
      </c>
      <c r="F376" s="73" t="s">
        <v>303</v>
      </c>
      <c r="G376" s="73" t="s">
        <v>260</v>
      </c>
      <c r="H376" s="73" t="s">
        <v>11</v>
      </c>
      <c r="I376" s="73" t="s">
        <v>219</v>
      </c>
      <c r="J376" s="73"/>
      <c r="K376" s="75">
        <v>8.3000000000000007</v>
      </c>
      <c r="L376" s="75">
        <f t="shared" si="62"/>
        <v>6.5098039215686283</v>
      </c>
      <c r="M376" s="76">
        <f>prodnorm53</f>
        <v>0</v>
      </c>
      <c r="N376" s="25">
        <f>dagwerk53</f>
        <v>0</v>
      </c>
      <c r="O376" s="73" t="s">
        <v>103</v>
      </c>
      <c r="P376" s="13">
        <f>uurtarief53</f>
        <v>0</v>
      </c>
      <c r="Q376" s="75" t="e">
        <f t="shared" si="63"/>
        <v>#DIV/0!</v>
      </c>
      <c r="R376" s="75" t="e">
        <f t="shared" si="64"/>
        <v>#DIV/0!</v>
      </c>
      <c r="S376" s="13" t="e">
        <f t="shared" si="65"/>
        <v>#DIV/0!</v>
      </c>
      <c r="T376" s="75" t="e">
        <f t="shared" si="66"/>
        <v>#DIV/0!</v>
      </c>
      <c r="U376" s="14" t="e">
        <f t="shared" si="67"/>
        <v>#DIV/0!</v>
      </c>
    </row>
    <row r="377" spans="1:21">
      <c r="A377" s="72" t="s">
        <v>825</v>
      </c>
      <c r="B377" s="73" t="s">
        <v>41</v>
      </c>
      <c r="C377" s="73" t="s">
        <v>690</v>
      </c>
      <c r="D377" s="73" t="s">
        <v>948</v>
      </c>
      <c r="E377" s="74" t="s">
        <v>949</v>
      </c>
      <c r="F377" s="73" t="s">
        <v>607</v>
      </c>
      <c r="G377" s="73" t="s">
        <v>252</v>
      </c>
      <c r="H377" s="73" t="s">
        <v>21</v>
      </c>
      <c r="I377" s="73" t="s">
        <v>219</v>
      </c>
      <c r="J377" s="73"/>
      <c r="K377" s="75">
        <v>158.05000000000001</v>
      </c>
      <c r="L377" s="75">
        <f t="shared" ref="L377:L408" si="68">K377*VLOOKUP(H377,dagsoorttabel1,2,FALSE)</f>
        <v>6.1980392156862747</v>
      </c>
      <c r="M377" s="76">
        <f>prodnorm42</f>
        <v>0</v>
      </c>
      <c r="N377" s="25">
        <f>dagwerk42</f>
        <v>0</v>
      </c>
      <c r="O377" s="73" t="s">
        <v>103</v>
      </c>
      <c r="P377" s="13">
        <f>uurtarief42</f>
        <v>0</v>
      </c>
      <c r="Q377" s="75" t="e">
        <f t="shared" ref="Q377:Q404" si="69">IF(ISBLANK(M377),0,L377/M377)</f>
        <v>#DIV/0!</v>
      </c>
      <c r="R377" s="75" t="e">
        <f t="shared" ref="R377:R408" si="70">IF(ISBLANK(M377),0,Q377*N377)</f>
        <v>#DIV/0!</v>
      </c>
      <c r="S377" s="13" t="e">
        <f t="shared" ref="S377:S404" si="71">P377*Q377</f>
        <v>#DIV/0!</v>
      </c>
      <c r="T377" s="75" t="e">
        <f t="shared" ref="T377:T404" si="72">Q377*dagenperjaar1</f>
        <v>#DIV/0!</v>
      </c>
      <c r="U377" s="14" t="e">
        <f t="shared" ref="U377:U408" si="73">T377*P377</f>
        <v>#DIV/0!</v>
      </c>
    </row>
    <row r="378" spans="1:21">
      <c r="A378" s="72" t="s">
        <v>825</v>
      </c>
      <c r="B378" s="73" t="s">
        <v>41</v>
      </c>
      <c r="C378" s="73" t="s">
        <v>690</v>
      </c>
      <c r="D378" s="73" t="s">
        <v>950</v>
      </c>
      <c r="E378" s="74" t="s">
        <v>951</v>
      </c>
      <c r="F378" s="73" t="s">
        <v>607</v>
      </c>
      <c r="G378" s="73" t="s">
        <v>243</v>
      </c>
      <c r="H378" s="73" t="s">
        <v>15</v>
      </c>
      <c r="I378" s="73" t="s">
        <v>219</v>
      </c>
      <c r="J378" s="73"/>
      <c r="K378" s="75">
        <v>102.14</v>
      </c>
      <c r="L378" s="75">
        <f t="shared" si="68"/>
        <v>32.043921568627454</v>
      </c>
      <c r="M378" s="76">
        <f>prodnorm36</f>
        <v>0</v>
      </c>
      <c r="N378" s="25">
        <f>dagwerk36</f>
        <v>0</v>
      </c>
      <c r="O378" s="73" t="s">
        <v>103</v>
      </c>
      <c r="P378" s="13">
        <f>uurtarief36</f>
        <v>0</v>
      </c>
      <c r="Q378" s="75" t="e">
        <f t="shared" si="69"/>
        <v>#DIV/0!</v>
      </c>
      <c r="R378" s="75" t="e">
        <f t="shared" si="70"/>
        <v>#DIV/0!</v>
      </c>
      <c r="S378" s="13" t="e">
        <f t="shared" si="71"/>
        <v>#DIV/0!</v>
      </c>
      <c r="T378" s="75" t="e">
        <f t="shared" si="72"/>
        <v>#DIV/0!</v>
      </c>
      <c r="U378" s="14" t="e">
        <f t="shared" si="73"/>
        <v>#DIV/0!</v>
      </c>
    </row>
    <row r="379" spans="1:21">
      <c r="A379" s="72" t="s">
        <v>825</v>
      </c>
      <c r="B379" s="73" t="s">
        <v>41</v>
      </c>
      <c r="C379" s="73" t="s">
        <v>690</v>
      </c>
      <c r="D379" s="73" t="s">
        <v>952</v>
      </c>
      <c r="E379" s="74" t="s">
        <v>953</v>
      </c>
      <c r="F379" s="73" t="s">
        <v>607</v>
      </c>
      <c r="G379" s="73" t="s">
        <v>252</v>
      </c>
      <c r="H379" s="73" t="s">
        <v>21</v>
      </c>
      <c r="I379" s="73" t="s">
        <v>219</v>
      </c>
      <c r="J379" s="73"/>
      <c r="K379" s="75">
        <v>157.56</v>
      </c>
      <c r="L379" s="75">
        <f t="shared" si="68"/>
        <v>6.1788235294117646</v>
      </c>
      <c r="M379" s="76">
        <f>prodnorm42</f>
        <v>0</v>
      </c>
      <c r="N379" s="25">
        <f>dagwerk42</f>
        <v>0</v>
      </c>
      <c r="O379" s="73" t="s">
        <v>103</v>
      </c>
      <c r="P379" s="13">
        <f>uurtarief42</f>
        <v>0</v>
      </c>
      <c r="Q379" s="75" t="e">
        <f t="shared" si="69"/>
        <v>#DIV/0!</v>
      </c>
      <c r="R379" s="75" t="e">
        <f t="shared" si="70"/>
        <v>#DIV/0!</v>
      </c>
      <c r="S379" s="13" t="e">
        <f t="shared" si="71"/>
        <v>#DIV/0!</v>
      </c>
      <c r="T379" s="75" t="e">
        <f t="shared" si="72"/>
        <v>#DIV/0!</v>
      </c>
      <c r="U379" s="14" t="e">
        <f t="shared" si="73"/>
        <v>#DIV/0!</v>
      </c>
    </row>
    <row r="380" spans="1:21">
      <c r="A380" s="72" t="s">
        <v>825</v>
      </c>
      <c r="B380" s="73" t="s">
        <v>41</v>
      </c>
      <c r="C380" s="73" t="s">
        <v>690</v>
      </c>
      <c r="D380" s="73" t="s">
        <v>954</v>
      </c>
      <c r="E380" s="74" t="s">
        <v>955</v>
      </c>
      <c r="F380" s="73" t="s">
        <v>956</v>
      </c>
      <c r="G380" s="73" t="s">
        <v>254</v>
      </c>
      <c r="H380" s="73" t="s">
        <v>11</v>
      </c>
      <c r="I380" s="73" t="s">
        <v>219</v>
      </c>
      <c r="J380" s="73"/>
      <c r="K380" s="75">
        <v>53</v>
      </c>
      <c r="L380" s="75">
        <f t="shared" si="68"/>
        <v>41.568627450980394</v>
      </c>
      <c r="M380" s="76">
        <f>prodnorm49</f>
        <v>0</v>
      </c>
      <c r="N380" s="25">
        <f>dagwerk49</f>
        <v>0</v>
      </c>
      <c r="O380" s="73" t="s">
        <v>103</v>
      </c>
      <c r="P380" s="13">
        <f>uurtarief49</f>
        <v>0</v>
      </c>
      <c r="Q380" s="75" t="e">
        <f t="shared" si="69"/>
        <v>#DIV/0!</v>
      </c>
      <c r="R380" s="75" t="e">
        <f t="shared" si="70"/>
        <v>#DIV/0!</v>
      </c>
      <c r="S380" s="13" t="e">
        <f t="shared" si="71"/>
        <v>#DIV/0!</v>
      </c>
      <c r="T380" s="75" t="e">
        <f t="shared" si="72"/>
        <v>#DIV/0!</v>
      </c>
      <c r="U380" s="14" t="e">
        <f t="shared" si="73"/>
        <v>#DIV/0!</v>
      </c>
    </row>
    <row r="381" spans="1:21">
      <c r="A381" s="72" t="s">
        <v>825</v>
      </c>
      <c r="B381" s="73" t="s">
        <v>41</v>
      </c>
      <c r="C381" s="73" t="s">
        <v>957</v>
      </c>
      <c r="D381" s="73" t="s">
        <v>757</v>
      </c>
      <c r="E381" s="74" t="s">
        <v>958</v>
      </c>
      <c r="F381" s="73" t="s">
        <v>306</v>
      </c>
      <c r="G381" s="73" t="s">
        <v>243</v>
      </c>
      <c r="H381" s="73" t="s">
        <v>11</v>
      </c>
      <c r="I381" s="73" t="s">
        <v>219</v>
      </c>
      <c r="J381" s="73"/>
      <c r="K381" s="75">
        <v>54</v>
      </c>
      <c r="L381" s="75">
        <f t="shared" si="68"/>
        <v>42.352941176470587</v>
      </c>
      <c r="M381" s="76">
        <f>prodnorm35</f>
        <v>0</v>
      </c>
      <c r="N381" s="25">
        <f>dagwerk35</f>
        <v>0</v>
      </c>
      <c r="O381" s="73" t="s">
        <v>103</v>
      </c>
      <c r="P381" s="13">
        <f>uurtarief35</f>
        <v>0</v>
      </c>
      <c r="Q381" s="75" t="e">
        <f t="shared" si="69"/>
        <v>#DIV/0!</v>
      </c>
      <c r="R381" s="75" t="e">
        <f t="shared" si="70"/>
        <v>#DIV/0!</v>
      </c>
      <c r="S381" s="13" t="e">
        <f t="shared" si="71"/>
        <v>#DIV/0!</v>
      </c>
      <c r="T381" s="75" t="e">
        <f t="shared" si="72"/>
        <v>#DIV/0!</v>
      </c>
      <c r="U381" s="14" t="e">
        <f t="shared" si="73"/>
        <v>#DIV/0!</v>
      </c>
    </row>
    <row r="382" spans="1:21">
      <c r="A382" s="72" t="s">
        <v>825</v>
      </c>
      <c r="B382" s="73" t="s">
        <v>41</v>
      </c>
      <c r="C382" s="73" t="s">
        <v>957</v>
      </c>
      <c r="D382" s="73" t="s">
        <v>806</v>
      </c>
      <c r="E382" s="74" t="s">
        <v>959</v>
      </c>
      <c r="F382" s="73" t="s">
        <v>306</v>
      </c>
      <c r="G382" s="73" t="s">
        <v>243</v>
      </c>
      <c r="H382" s="73" t="s">
        <v>11</v>
      </c>
      <c r="I382" s="73" t="s">
        <v>219</v>
      </c>
      <c r="J382" s="73"/>
      <c r="K382" s="75">
        <v>54</v>
      </c>
      <c r="L382" s="75">
        <f t="shared" si="68"/>
        <v>42.352941176470587</v>
      </c>
      <c r="M382" s="76">
        <f>prodnorm35</f>
        <v>0</v>
      </c>
      <c r="N382" s="25">
        <f>dagwerk35</f>
        <v>0</v>
      </c>
      <c r="O382" s="73" t="s">
        <v>103</v>
      </c>
      <c r="P382" s="13">
        <f>uurtarief35</f>
        <v>0</v>
      </c>
      <c r="Q382" s="75" t="e">
        <f t="shared" si="69"/>
        <v>#DIV/0!</v>
      </c>
      <c r="R382" s="75" t="e">
        <f t="shared" si="70"/>
        <v>#DIV/0!</v>
      </c>
      <c r="S382" s="13" t="e">
        <f t="shared" si="71"/>
        <v>#DIV/0!</v>
      </c>
      <c r="T382" s="75" t="e">
        <f t="shared" si="72"/>
        <v>#DIV/0!</v>
      </c>
      <c r="U382" s="14" t="e">
        <f t="shared" si="73"/>
        <v>#DIV/0!</v>
      </c>
    </row>
    <row r="383" spans="1:21">
      <c r="A383" s="72" t="s">
        <v>825</v>
      </c>
      <c r="B383" s="73" t="s">
        <v>41</v>
      </c>
      <c r="C383" s="73" t="s">
        <v>957</v>
      </c>
      <c r="D383" s="73" t="s">
        <v>819</v>
      </c>
      <c r="E383" s="74" t="s">
        <v>960</v>
      </c>
      <c r="F383" s="73" t="s">
        <v>306</v>
      </c>
      <c r="G383" s="73" t="s">
        <v>268</v>
      </c>
      <c r="H383" s="73" t="s">
        <v>11</v>
      </c>
      <c r="I383" s="73" t="s">
        <v>219</v>
      </c>
      <c r="J383" s="73"/>
      <c r="K383" s="75">
        <v>66</v>
      </c>
      <c r="L383" s="75">
        <f t="shared" si="68"/>
        <v>51.764705882352942</v>
      </c>
      <c r="M383" s="76">
        <f>prodnorm58</f>
        <v>0</v>
      </c>
      <c r="N383" s="25">
        <f>dagwerk58</f>
        <v>0</v>
      </c>
      <c r="O383" s="73" t="s">
        <v>103</v>
      </c>
      <c r="P383" s="13">
        <f>uurtarief58</f>
        <v>0</v>
      </c>
      <c r="Q383" s="75" t="e">
        <f t="shared" si="69"/>
        <v>#DIV/0!</v>
      </c>
      <c r="R383" s="75" t="e">
        <f t="shared" si="70"/>
        <v>#DIV/0!</v>
      </c>
      <c r="S383" s="13" t="e">
        <f t="shared" si="71"/>
        <v>#DIV/0!</v>
      </c>
      <c r="T383" s="75" t="e">
        <f t="shared" si="72"/>
        <v>#DIV/0!</v>
      </c>
      <c r="U383" s="14" t="e">
        <f t="shared" si="73"/>
        <v>#DIV/0!</v>
      </c>
    </row>
    <row r="384" spans="1:21">
      <c r="A384" s="72" t="s">
        <v>825</v>
      </c>
      <c r="B384" s="73" t="s">
        <v>41</v>
      </c>
      <c r="C384" s="73" t="s">
        <v>957</v>
      </c>
      <c r="D384" s="73" t="s">
        <v>829</v>
      </c>
      <c r="E384" s="74" t="s">
        <v>961</v>
      </c>
      <c r="F384" s="73" t="s">
        <v>306</v>
      </c>
      <c r="G384" s="73" t="s">
        <v>264</v>
      </c>
      <c r="H384" s="73" t="s">
        <v>11</v>
      </c>
      <c r="I384" s="73" t="s">
        <v>219</v>
      </c>
      <c r="J384" s="73"/>
      <c r="K384" s="75">
        <v>6</v>
      </c>
      <c r="L384" s="75">
        <f t="shared" si="68"/>
        <v>4.7058823529411766</v>
      </c>
      <c r="M384" s="76">
        <f>prodnorm55</f>
        <v>0</v>
      </c>
      <c r="N384" s="25">
        <f>dagwerk55</f>
        <v>0</v>
      </c>
      <c r="O384" s="73" t="s">
        <v>103</v>
      </c>
      <c r="P384" s="13">
        <f>uurtarief55</f>
        <v>0</v>
      </c>
      <c r="Q384" s="75" t="e">
        <f t="shared" si="69"/>
        <v>#DIV/0!</v>
      </c>
      <c r="R384" s="75" t="e">
        <f t="shared" si="70"/>
        <v>#DIV/0!</v>
      </c>
      <c r="S384" s="13" t="e">
        <f t="shared" si="71"/>
        <v>#DIV/0!</v>
      </c>
      <c r="T384" s="75" t="e">
        <f t="shared" si="72"/>
        <v>#DIV/0!</v>
      </c>
      <c r="U384" s="14" t="e">
        <f t="shared" si="73"/>
        <v>#DIV/0!</v>
      </c>
    </row>
    <row r="385" spans="1:21">
      <c r="A385" s="72" t="s">
        <v>825</v>
      </c>
      <c r="B385" s="73" t="s">
        <v>41</v>
      </c>
      <c r="C385" s="73" t="s">
        <v>757</v>
      </c>
      <c r="D385" s="73" t="s">
        <v>962</v>
      </c>
      <c r="E385" s="74" t="s">
        <v>963</v>
      </c>
      <c r="F385" s="73" t="s">
        <v>306</v>
      </c>
      <c r="G385" s="73" t="s">
        <v>268</v>
      </c>
      <c r="H385" s="73" t="s">
        <v>11</v>
      </c>
      <c r="I385" s="73" t="s">
        <v>219</v>
      </c>
      <c r="J385" s="73"/>
      <c r="K385" s="75">
        <v>13.01</v>
      </c>
      <c r="L385" s="75">
        <f t="shared" si="68"/>
        <v>10.20392156862745</v>
      </c>
      <c r="M385" s="76">
        <f>prodnorm58</f>
        <v>0</v>
      </c>
      <c r="N385" s="25">
        <f>dagwerk58</f>
        <v>0</v>
      </c>
      <c r="O385" s="73" t="s">
        <v>103</v>
      </c>
      <c r="P385" s="13">
        <f>uurtarief58</f>
        <v>0</v>
      </c>
      <c r="Q385" s="75" t="e">
        <f t="shared" si="69"/>
        <v>#DIV/0!</v>
      </c>
      <c r="R385" s="75" t="e">
        <f t="shared" si="70"/>
        <v>#DIV/0!</v>
      </c>
      <c r="S385" s="13" t="e">
        <f t="shared" si="71"/>
        <v>#DIV/0!</v>
      </c>
      <c r="T385" s="75" t="e">
        <f t="shared" si="72"/>
        <v>#DIV/0!</v>
      </c>
      <c r="U385" s="14" t="e">
        <f t="shared" si="73"/>
        <v>#DIV/0!</v>
      </c>
    </row>
    <row r="386" spans="1:21">
      <c r="A386" s="72" t="s">
        <v>825</v>
      </c>
      <c r="B386" s="73" t="s">
        <v>41</v>
      </c>
      <c r="C386" s="73" t="s">
        <v>757</v>
      </c>
      <c r="D386" s="73" t="s">
        <v>964</v>
      </c>
      <c r="E386" s="74" t="s">
        <v>884</v>
      </c>
      <c r="F386" s="73" t="s">
        <v>306</v>
      </c>
      <c r="G386" s="73" t="s">
        <v>268</v>
      </c>
      <c r="H386" s="73" t="s">
        <v>11</v>
      </c>
      <c r="I386" s="73" t="s">
        <v>219</v>
      </c>
      <c r="J386" s="73"/>
      <c r="K386" s="75">
        <v>72.040000000000006</v>
      </c>
      <c r="L386" s="75">
        <f t="shared" si="68"/>
        <v>56.501960784313731</v>
      </c>
      <c r="M386" s="76">
        <f>prodnorm58</f>
        <v>0</v>
      </c>
      <c r="N386" s="25">
        <f>dagwerk58</f>
        <v>0</v>
      </c>
      <c r="O386" s="73" t="s">
        <v>103</v>
      </c>
      <c r="P386" s="13">
        <f>uurtarief58</f>
        <v>0</v>
      </c>
      <c r="Q386" s="75" t="e">
        <f t="shared" si="69"/>
        <v>#DIV/0!</v>
      </c>
      <c r="R386" s="75" t="e">
        <f t="shared" si="70"/>
        <v>#DIV/0!</v>
      </c>
      <c r="S386" s="13" t="e">
        <f t="shared" si="71"/>
        <v>#DIV/0!</v>
      </c>
      <c r="T386" s="75" t="e">
        <f t="shared" si="72"/>
        <v>#DIV/0!</v>
      </c>
      <c r="U386" s="14" t="e">
        <f t="shared" si="73"/>
        <v>#DIV/0!</v>
      </c>
    </row>
    <row r="387" spans="1:21">
      <c r="A387" s="72" t="s">
        <v>825</v>
      </c>
      <c r="B387" s="73" t="s">
        <v>41</v>
      </c>
      <c r="C387" s="73" t="s">
        <v>757</v>
      </c>
      <c r="D387" s="73" t="s">
        <v>965</v>
      </c>
      <c r="E387" s="74" t="s">
        <v>966</v>
      </c>
      <c r="F387" s="73" t="s">
        <v>303</v>
      </c>
      <c r="G387" s="73" t="s">
        <v>260</v>
      </c>
      <c r="H387" s="73" t="s">
        <v>11</v>
      </c>
      <c r="I387" s="73" t="s">
        <v>219</v>
      </c>
      <c r="J387" s="73"/>
      <c r="K387" s="75">
        <v>4.99</v>
      </c>
      <c r="L387" s="75">
        <f t="shared" si="68"/>
        <v>3.9137254901960787</v>
      </c>
      <c r="M387" s="76">
        <f>prodnorm53</f>
        <v>0</v>
      </c>
      <c r="N387" s="25">
        <f>dagwerk53</f>
        <v>0</v>
      </c>
      <c r="O387" s="73" t="s">
        <v>103</v>
      </c>
      <c r="P387" s="13">
        <f>uurtarief53</f>
        <v>0</v>
      </c>
      <c r="Q387" s="75" t="e">
        <f t="shared" si="69"/>
        <v>#DIV/0!</v>
      </c>
      <c r="R387" s="75" t="e">
        <f t="shared" si="70"/>
        <v>#DIV/0!</v>
      </c>
      <c r="S387" s="13" t="e">
        <f t="shared" si="71"/>
        <v>#DIV/0!</v>
      </c>
      <c r="T387" s="75" t="e">
        <f t="shared" si="72"/>
        <v>#DIV/0!</v>
      </c>
      <c r="U387" s="14" t="e">
        <f t="shared" si="73"/>
        <v>#DIV/0!</v>
      </c>
    </row>
    <row r="388" spans="1:21">
      <c r="A388" s="72" t="s">
        <v>825</v>
      </c>
      <c r="B388" s="73" t="s">
        <v>41</v>
      </c>
      <c r="C388" s="73" t="s">
        <v>757</v>
      </c>
      <c r="D388" s="73" t="s">
        <v>967</v>
      </c>
      <c r="E388" s="74" t="s">
        <v>968</v>
      </c>
      <c r="F388" s="73" t="s">
        <v>303</v>
      </c>
      <c r="G388" s="73" t="s">
        <v>260</v>
      </c>
      <c r="H388" s="73" t="s">
        <v>11</v>
      </c>
      <c r="I388" s="73" t="s">
        <v>219</v>
      </c>
      <c r="J388" s="73"/>
      <c r="K388" s="75">
        <v>4.99</v>
      </c>
      <c r="L388" s="75">
        <f t="shared" si="68"/>
        <v>3.9137254901960787</v>
      </c>
      <c r="M388" s="76">
        <f>prodnorm53</f>
        <v>0</v>
      </c>
      <c r="N388" s="25">
        <f>dagwerk53</f>
        <v>0</v>
      </c>
      <c r="O388" s="73" t="s">
        <v>103</v>
      </c>
      <c r="P388" s="13">
        <f>uurtarief53</f>
        <v>0</v>
      </c>
      <c r="Q388" s="75" t="e">
        <f t="shared" si="69"/>
        <v>#DIV/0!</v>
      </c>
      <c r="R388" s="75" t="e">
        <f t="shared" si="70"/>
        <v>#DIV/0!</v>
      </c>
      <c r="S388" s="13" t="e">
        <f t="shared" si="71"/>
        <v>#DIV/0!</v>
      </c>
      <c r="T388" s="75" t="e">
        <f t="shared" si="72"/>
        <v>#DIV/0!</v>
      </c>
      <c r="U388" s="14" t="e">
        <f t="shared" si="73"/>
        <v>#DIV/0!</v>
      </c>
    </row>
    <row r="389" spans="1:21">
      <c r="A389" s="72" t="s">
        <v>825</v>
      </c>
      <c r="B389" s="73" t="s">
        <v>41</v>
      </c>
      <c r="C389" s="73" t="s">
        <v>757</v>
      </c>
      <c r="D389" s="73" t="s">
        <v>969</v>
      </c>
      <c r="E389" s="74" t="s">
        <v>970</v>
      </c>
      <c r="F389" s="73" t="s">
        <v>306</v>
      </c>
      <c r="G389" s="73" t="s">
        <v>221</v>
      </c>
      <c r="H389" s="73" t="s">
        <v>15</v>
      </c>
      <c r="I389" s="73" t="s">
        <v>219</v>
      </c>
      <c r="J389" s="73"/>
      <c r="K389" s="75">
        <v>30.650000000000002</v>
      </c>
      <c r="L389" s="75">
        <f t="shared" si="68"/>
        <v>9.6156862745098053</v>
      </c>
      <c r="M389" s="76">
        <f>prodnorm19</f>
        <v>0</v>
      </c>
      <c r="N389" s="25">
        <f>dagwerk19</f>
        <v>0</v>
      </c>
      <c r="O389" s="73" t="s">
        <v>103</v>
      </c>
      <c r="P389" s="13">
        <f>uurtarief19</f>
        <v>0</v>
      </c>
      <c r="Q389" s="75" t="e">
        <f t="shared" si="69"/>
        <v>#DIV/0!</v>
      </c>
      <c r="R389" s="75" t="e">
        <f t="shared" si="70"/>
        <v>#DIV/0!</v>
      </c>
      <c r="S389" s="13" t="e">
        <f t="shared" si="71"/>
        <v>#DIV/0!</v>
      </c>
      <c r="T389" s="75" t="e">
        <f t="shared" si="72"/>
        <v>#DIV/0!</v>
      </c>
      <c r="U389" s="14" t="e">
        <f t="shared" si="73"/>
        <v>#DIV/0!</v>
      </c>
    </row>
    <row r="390" spans="1:21">
      <c r="A390" s="72" t="s">
        <v>825</v>
      </c>
      <c r="B390" s="73" t="s">
        <v>41</v>
      </c>
      <c r="C390" s="73" t="s">
        <v>757</v>
      </c>
      <c r="D390" s="73" t="s">
        <v>971</v>
      </c>
      <c r="E390" s="74" t="s">
        <v>972</v>
      </c>
      <c r="F390" s="73" t="s">
        <v>306</v>
      </c>
      <c r="G390" s="73" t="s">
        <v>221</v>
      </c>
      <c r="H390" s="73" t="s">
        <v>15</v>
      </c>
      <c r="I390" s="73" t="s">
        <v>219</v>
      </c>
      <c r="J390" s="73"/>
      <c r="K390" s="75">
        <v>18.68</v>
      </c>
      <c r="L390" s="75">
        <f t="shared" si="68"/>
        <v>5.8603921568627451</v>
      </c>
      <c r="M390" s="76">
        <f>prodnorm19</f>
        <v>0</v>
      </c>
      <c r="N390" s="25">
        <f>dagwerk19</f>
        <v>0</v>
      </c>
      <c r="O390" s="73" t="s">
        <v>103</v>
      </c>
      <c r="P390" s="13">
        <f>uurtarief19</f>
        <v>0</v>
      </c>
      <c r="Q390" s="75" t="e">
        <f t="shared" si="69"/>
        <v>#DIV/0!</v>
      </c>
      <c r="R390" s="75" t="e">
        <f t="shared" si="70"/>
        <v>#DIV/0!</v>
      </c>
      <c r="S390" s="13" t="e">
        <f t="shared" si="71"/>
        <v>#DIV/0!</v>
      </c>
      <c r="T390" s="75" t="e">
        <f t="shared" si="72"/>
        <v>#DIV/0!</v>
      </c>
      <c r="U390" s="14" t="e">
        <f t="shared" si="73"/>
        <v>#DIV/0!</v>
      </c>
    </row>
    <row r="391" spans="1:21">
      <c r="A391" s="72" t="s">
        <v>825</v>
      </c>
      <c r="B391" s="73" t="s">
        <v>41</v>
      </c>
      <c r="C391" s="73" t="s">
        <v>757</v>
      </c>
      <c r="D391" s="73" t="s">
        <v>973</v>
      </c>
      <c r="E391" s="74" t="s">
        <v>974</v>
      </c>
      <c r="F391" s="73" t="s">
        <v>306</v>
      </c>
      <c r="G391" s="73" t="s">
        <v>243</v>
      </c>
      <c r="H391" s="73" t="s">
        <v>11</v>
      </c>
      <c r="I391" s="73" t="s">
        <v>219</v>
      </c>
      <c r="J391" s="73"/>
      <c r="K391" s="75">
        <v>45.25</v>
      </c>
      <c r="L391" s="75">
        <f t="shared" si="68"/>
        <v>35.490196078431374</v>
      </c>
      <c r="M391" s="76">
        <f>prodnorm35</f>
        <v>0</v>
      </c>
      <c r="N391" s="25">
        <f>dagwerk35</f>
        <v>0</v>
      </c>
      <c r="O391" s="73" t="s">
        <v>103</v>
      </c>
      <c r="P391" s="13">
        <f>uurtarief35</f>
        <v>0</v>
      </c>
      <c r="Q391" s="75" t="e">
        <f t="shared" si="69"/>
        <v>#DIV/0!</v>
      </c>
      <c r="R391" s="75" t="e">
        <f t="shared" si="70"/>
        <v>#DIV/0!</v>
      </c>
      <c r="S391" s="13" t="e">
        <f t="shared" si="71"/>
        <v>#DIV/0!</v>
      </c>
      <c r="T391" s="75" t="e">
        <f t="shared" si="72"/>
        <v>#DIV/0!</v>
      </c>
      <c r="U391" s="14" t="e">
        <f t="shared" si="73"/>
        <v>#DIV/0!</v>
      </c>
    </row>
    <row r="392" spans="1:21">
      <c r="A392" s="72" t="s">
        <v>825</v>
      </c>
      <c r="B392" s="73" t="s">
        <v>41</v>
      </c>
      <c r="C392" s="73" t="s">
        <v>757</v>
      </c>
      <c r="D392" s="73" t="s">
        <v>975</v>
      </c>
      <c r="E392" s="74" t="s">
        <v>974</v>
      </c>
      <c r="F392" s="73" t="s">
        <v>306</v>
      </c>
      <c r="G392" s="73" t="s">
        <v>243</v>
      </c>
      <c r="H392" s="73" t="s">
        <v>11</v>
      </c>
      <c r="I392" s="73" t="s">
        <v>219</v>
      </c>
      <c r="J392" s="73"/>
      <c r="K392" s="75">
        <v>45.17</v>
      </c>
      <c r="L392" s="75">
        <f t="shared" si="68"/>
        <v>35.427450980392159</v>
      </c>
      <c r="M392" s="76">
        <f>prodnorm35</f>
        <v>0</v>
      </c>
      <c r="N392" s="25">
        <f>dagwerk35</f>
        <v>0</v>
      </c>
      <c r="O392" s="73" t="s">
        <v>103</v>
      </c>
      <c r="P392" s="13">
        <f>uurtarief35</f>
        <v>0</v>
      </c>
      <c r="Q392" s="75" t="e">
        <f t="shared" si="69"/>
        <v>#DIV/0!</v>
      </c>
      <c r="R392" s="75" t="e">
        <f t="shared" si="70"/>
        <v>#DIV/0!</v>
      </c>
      <c r="S392" s="13" t="e">
        <f t="shared" si="71"/>
        <v>#DIV/0!</v>
      </c>
      <c r="T392" s="75" t="e">
        <f t="shared" si="72"/>
        <v>#DIV/0!</v>
      </c>
      <c r="U392" s="14" t="e">
        <f t="shared" si="73"/>
        <v>#DIV/0!</v>
      </c>
    </row>
    <row r="393" spans="1:21">
      <c r="A393" s="72" t="s">
        <v>825</v>
      </c>
      <c r="B393" s="73" t="s">
        <v>41</v>
      </c>
      <c r="C393" s="73" t="s">
        <v>757</v>
      </c>
      <c r="D393" s="73" t="s">
        <v>976</v>
      </c>
      <c r="E393" s="74" t="s">
        <v>974</v>
      </c>
      <c r="F393" s="73" t="s">
        <v>306</v>
      </c>
      <c r="G393" s="73" t="s">
        <v>243</v>
      </c>
      <c r="H393" s="73" t="s">
        <v>11</v>
      </c>
      <c r="I393" s="73" t="s">
        <v>219</v>
      </c>
      <c r="J393" s="73"/>
      <c r="K393" s="75">
        <v>45.17</v>
      </c>
      <c r="L393" s="75">
        <f t="shared" si="68"/>
        <v>35.427450980392159</v>
      </c>
      <c r="M393" s="76">
        <f>prodnorm35</f>
        <v>0</v>
      </c>
      <c r="N393" s="25">
        <f>dagwerk35</f>
        <v>0</v>
      </c>
      <c r="O393" s="73" t="s">
        <v>103</v>
      </c>
      <c r="P393" s="13">
        <f>uurtarief35</f>
        <v>0</v>
      </c>
      <c r="Q393" s="75" t="e">
        <f t="shared" si="69"/>
        <v>#DIV/0!</v>
      </c>
      <c r="R393" s="75" t="e">
        <f t="shared" si="70"/>
        <v>#DIV/0!</v>
      </c>
      <c r="S393" s="13" t="e">
        <f t="shared" si="71"/>
        <v>#DIV/0!</v>
      </c>
      <c r="T393" s="75" t="e">
        <f t="shared" si="72"/>
        <v>#DIV/0!</v>
      </c>
      <c r="U393" s="14" t="e">
        <f t="shared" si="73"/>
        <v>#DIV/0!</v>
      </c>
    </row>
    <row r="394" spans="1:21">
      <c r="A394" s="72" t="s">
        <v>825</v>
      </c>
      <c r="B394" s="73" t="s">
        <v>41</v>
      </c>
      <c r="C394" s="73" t="s">
        <v>757</v>
      </c>
      <c r="D394" s="73" t="s">
        <v>977</v>
      </c>
      <c r="E394" s="74" t="s">
        <v>978</v>
      </c>
      <c r="F394" s="73" t="s">
        <v>303</v>
      </c>
      <c r="G394" s="73" t="s">
        <v>260</v>
      </c>
      <c r="H394" s="73" t="s">
        <v>11</v>
      </c>
      <c r="I394" s="73" t="s">
        <v>219</v>
      </c>
      <c r="J394" s="73"/>
      <c r="K394" s="75">
        <v>7.52</v>
      </c>
      <c r="L394" s="75">
        <f t="shared" si="68"/>
        <v>5.898039215686274</v>
      </c>
      <c r="M394" s="76">
        <f>prodnorm53</f>
        <v>0</v>
      </c>
      <c r="N394" s="25">
        <f>dagwerk53</f>
        <v>0</v>
      </c>
      <c r="O394" s="73" t="s">
        <v>103</v>
      </c>
      <c r="P394" s="13">
        <f>uurtarief53</f>
        <v>0</v>
      </c>
      <c r="Q394" s="75" t="e">
        <f t="shared" si="69"/>
        <v>#DIV/0!</v>
      </c>
      <c r="R394" s="75" t="e">
        <f t="shared" si="70"/>
        <v>#DIV/0!</v>
      </c>
      <c r="S394" s="13" t="e">
        <f t="shared" si="71"/>
        <v>#DIV/0!</v>
      </c>
      <c r="T394" s="75" t="e">
        <f t="shared" si="72"/>
        <v>#DIV/0!</v>
      </c>
      <c r="U394" s="14" t="e">
        <f t="shared" si="73"/>
        <v>#DIV/0!</v>
      </c>
    </row>
    <row r="395" spans="1:21">
      <c r="A395" s="72" t="s">
        <v>825</v>
      </c>
      <c r="B395" s="73" t="s">
        <v>41</v>
      </c>
      <c r="C395" s="73" t="s">
        <v>757</v>
      </c>
      <c r="D395" s="73" t="s">
        <v>979</v>
      </c>
      <c r="E395" s="74" t="s">
        <v>980</v>
      </c>
      <c r="F395" s="73" t="s">
        <v>303</v>
      </c>
      <c r="G395" s="73" t="s">
        <v>260</v>
      </c>
      <c r="H395" s="73" t="s">
        <v>11</v>
      </c>
      <c r="I395" s="73" t="s">
        <v>219</v>
      </c>
      <c r="J395" s="73"/>
      <c r="K395" s="75">
        <v>12.76</v>
      </c>
      <c r="L395" s="75">
        <f t="shared" si="68"/>
        <v>10.007843137254902</v>
      </c>
      <c r="M395" s="76">
        <f>prodnorm53</f>
        <v>0</v>
      </c>
      <c r="N395" s="25">
        <f>dagwerk53</f>
        <v>0</v>
      </c>
      <c r="O395" s="73" t="s">
        <v>103</v>
      </c>
      <c r="P395" s="13">
        <f>uurtarief53</f>
        <v>0</v>
      </c>
      <c r="Q395" s="75" t="e">
        <f t="shared" si="69"/>
        <v>#DIV/0!</v>
      </c>
      <c r="R395" s="75" t="e">
        <f t="shared" si="70"/>
        <v>#DIV/0!</v>
      </c>
      <c r="S395" s="13" t="e">
        <f t="shared" si="71"/>
        <v>#DIV/0!</v>
      </c>
      <c r="T395" s="75" t="e">
        <f t="shared" si="72"/>
        <v>#DIV/0!</v>
      </c>
      <c r="U395" s="14" t="e">
        <f t="shared" si="73"/>
        <v>#DIV/0!</v>
      </c>
    </row>
    <row r="396" spans="1:21">
      <c r="A396" s="72" t="s">
        <v>825</v>
      </c>
      <c r="B396" s="73" t="s">
        <v>41</v>
      </c>
      <c r="C396" s="73" t="s">
        <v>757</v>
      </c>
      <c r="D396" s="73" t="s">
        <v>981</v>
      </c>
      <c r="E396" s="74" t="s">
        <v>982</v>
      </c>
      <c r="F396" s="73" t="s">
        <v>306</v>
      </c>
      <c r="G396" s="73" t="s">
        <v>243</v>
      </c>
      <c r="H396" s="73" t="s">
        <v>11</v>
      </c>
      <c r="I396" s="73" t="s">
        <v>219</v>
      </c>
      <c r="J396" s="73"/>
      <c r="K396" s="75">
        <v>60.09</v>
      </c>
      <c r="L396" s="75">
        <f t="shared" si="68"/>
        <v>47.129411764705885</v>
      </c>
      <c r="M396" s="76">
        <f>prodnorm35</f>
        <v>0</v>
      </c>
      <c r="N396" s="25">
        <f>dagwerk35</f>
        <v>0</v>
      </c>
      <c r="O396" s="73" t="s">
        <v>103</v>
      </c>
      <c r="P396" s="13">
        <f>uurtarief35</f>
        <v>0</v>
      </c>
      <c r="Q396" s="75" t="e">
        <f t="shared" si="69"/>
        <v>#DIV/0!</v>
      </c>
      <c r="R396" s="75" t="e">
        <f t="shared" si="70"/>
        <v>#DIV/0!</v>
      </c>
      <c r="S396" s="13" t="e">
        <f t="shared" si="71"/>
        <v>#DIV/0!</v>
      </c>
      <c r="T396" s="75" t="e">
        <f t="shared" si="72"/>
        <v>#DIV/0!</v>
      </c>
      <c r="U396" s="14" t="e">
        <f t="shared" si="73"/>
        <v>#DIV/0!</v>
      </c>
    </row>
    <row r="397" spans="1:21">
      <c r="A397" s="72" t="s">
        <v>825</v>
      </c>
      <c r="B397" s="73" t="s">
        <v>41</v>
      </c>
      <c r="C397" s="73" t="s">
        <v>757</v>
      </c>
      <c r="D397" s="73" t="s">
        <v>983</v>
      </c>
      <c r="E397" s="74" t="s">
        <v>984</v>
      </c>
      <c r="F397" s="73" t="s">
        <v>306</v>
      </c>
      <c r="G397" s="73" t="s">
        <v>221</v>
      </c>
      <c r="H397" s="73" t="s">
        <v>15</v>
      </c>
      <c r="I397" s="73" t="s">
        <v>219</v>
      </c>
      <c r="J397" s="73"/>
      <c r="K397" s="75">
        <v>10</v>
      </c>
      <c r="L397" s="75">
        <f t="shared" si="68"/>
        <v>3.1372549019607843</v>
      </c>
      <c r="M397" s="76">
        <f>prodnorm19</f>
        <v>0</v>
      </c>
      <c r="N397" s="25">
        <f>dagwerk19</f>
        <v>0</v>
      </c>
      <c r="O397" s="73" t="s">
        <v>103</v>
      </c>
      <c r="P397" s="13">
        <f>uurtarief19</f>
        <v>0</v>
      </c>
      <c r="Q397" s="75" t="e">
        <f t="shared" si="69"/>
        <v>#DIV/0!</v>
      </c>
      <c r="R397" s="75" t="e">
        <f t="shared" si="70"/>
        <v>#DIV/0!</v>
      </c>
      <c r="S397" s="13" t="e">
        <f t="shared" si="71"/>
        <v>#DIV/0!</v>
      </c>
      <c r="T397" s="75" t="e">
        <f t="shared" si="72"/>
        <v>#DIV/0!</v>
      </c>
      <c r="U397" s="14" t="e">
        <f t="shared" si="73"/>
        <v>#DIV/0!</v>
      </c>
    </row>
    <row r="398" spans="1:21">
      <c r="A398" s="72" t="s">
        <v>825</v>
      </c>
      <c r="B398" s="73" t="s">
        <v>41</v>
      </c>
      <c r="C398" s="73" t="s">
        <v>757</v>
      </c>
      <c r="D398" s="73" t="s">
        <v>985</v>
      </c>
      <c r="E398" s="74" t="s">
        <v>986</v>
      </c>
      <c r="F398" s="73" t="s">
        <v>306</v>
      </c>
      <c r="G398" s="73" t="s">
        <v>221</v>
      </c>
      <c r="H398" s="73" t="s">
        <v>11</v>
      </c>
      <c r="I398" s="73" t="s">
        <v>219</v>
      </c>
      <c r="J398" s="73"/>
      <c r="K398" s="75">
        <v>67.28</v>
      </c>
      <c r="L398" s="75">
        <f t="shared" si="68"/>
        <v>52.768627450980389</v>
      </c>
      <c r="M398" s="76">
        <f>prodnorm18</f>
        <v>0</v>
      </c>
      <c r="N398" s="25">
        <f>dagwerk18</f>
        <v>0</v>
      </c>
      <c r="O398" s="73" t="s">
        <v>103</v>
      </c>
      <c r="P398" s="13">
        <f>uurtarief18</f>
        <v>0</v>
      </c>
      <c r="Q398" s="75" t="e">
        <f t="shared" si="69"/>
        <v>#DIV/0!</v>
      </c>
      <c r="R398" s="75" t="e">
        <f t="shared" si="70"/>
        <v>#DIV/0!</v>
      </c>
      <c r="S398" s="13" t="e">
        <f t="shared" si="71"/>
        <v>#DIV/0!</v>
      </c>
      <c r="T398" s="75" t="e">
        <f t="shared" si="72"/>
        <v>#DIV/0!</v>
      </c>
      <c r="U398" s="14" t="e">
        <f t="shared" si="73"/>
        <v>#DIV/0!</v>
      </c>
    </row>
    <row r="399" spans="1:21">
      <c r="A399" s="72" t="s">
        <v>825</v>
      </c>
      <c r="B399" s="73" t="s">
        <v>41</v>
      </c>
      <c r="C399" s="73" t="s">
        <v>757</v>
      </c>
      <c r="D399" s="73" t="s">
        <v>987</v>
      </c>
      <c r="E399" s="74" t="s">
        <v>988</v>
      </c>
      <c r="F399" s="73" t="s">
        <v>306</v>
      </c>
      <c r="G399" s="73" t="s">
        <v>268</v>
      </c>
      <c r="H399" s="73" t="s">
        <v>15</v>
      </c>
      <c r="I399" s="73" t="s">
        <v>219</v>
      </c>
      <c r="J399" s="73"/>
      <c r="K399" s="75">
        <v>13.850000000000001</v>
      </c>
      <c r="L399" s="75">
        <f t="shared" si="68"/>
        <v>4.3450980392156868</v>
      </c>
      <c r="M399" s="76">
        <f>prodnorm60</f>
        <v>0</v>
      </c>
      <c r="N399" s="25">
        <f>dagwerk60</f>
        <v>0</v>
      </c>
      <c r="O399" s="73" t="s">
        <v>103</v>
      </c>
      <c r="P399" s="13">
        <f>uurtarief60</f>
        <v>0</v>
      </c>
      <c r="Q399" s="75" t="e">
        <f t="shared" si="69"/>
        <v>#DIV/0!</v>
      </c>
      <c r="R399" s="75" t="e">
        <f t="shared" si="70"/>
        <v>#DIV/0!</v>
      </c>
      <c r="S399" s="13" t="e">
        <f t="shared" si="71"/>
        <v>#DIV/0!</v>
      </c>
      <c r="T399" s="75" t="e">
        <f t="shared" si="72"/>
        <v>#DIV/0!</v>
      </c>
      <c r="U399" s="14" t="e">
        <f t="shared" si="73"/>
        <v>#DIV/0!</v>
      </c>
    </row>
    <row r="400" spans="1:21">
      <c r="A400" s="72" t="s">
        <v>825</v>
      </c>
      <c r="B400" s="73" t="s">
        <v>41</v>
      </c>
      <c r="C400" s="73" t="s">
        <v>757</v>
      </c>
      <c r="D400" s="73" t="s">
        <v>989</v>
      </c>
      <c r="E400" s="74" t="s">
        <v>990</v>
      </c>
      <c r="F400" s="73" t="s">
        <v>303</v>
      </c>
      <c r="G400" s="73" t="s">
        <v>250</v>
      </c>
      <c r="H400" s="73" t="s">
        <v>11</v>
      </c>
      <c r="I400" s="73" t="s">
        <v>219</v>
      </c>
      <c r="J400" s="73"/>
      <c r="K400" s="75">
        <v>5.25</v>
      </c>
      <c r="L400" s="75">
        <f t="shared" si="68"/>
        <v>4.117647058823529</v>
      </c>
      <c r="M400" s="76">
        <f>prodnorm41</f>
        <v>0</v>
      </c>
      <c r="N400" s="25">
        <f>dagwerk41</f>
        <v>0</v>
      </c>
      <c r="O400" s="73" t="s">
        <v>103</v>
      </c>
      <c r="P400" s="13">
        <f>uurtarief41</f>
        <v>0</v>
      </c>
      <c r="Q400" s="75" t="e">
        <f t="shared" si="69"/>
        <v>#DIV/0!</v>
      </c>
      <c r="R400" s="75" t="e">
        <f t="shared" si="70"/>
        <v>#DIV/0!</v>
      </c>
      <c r="S400" s="13" t="e">
        <f t="shared" si="71"/>
        <v>#DIV/0!</v>
      </c>
      <c r="T400" s="75" t="e">
        <f t="shared" si="72"/>
        <v>#DIV/0!</v>
      </c>
      <c r="U400" s="14" t="e">
        <f t="shared" si="73"/>
        <v>#DIV/0!</v>
      </c>
    </row>
    <row r="401" spans="1:21">
      <c r="A401" s="72" t="s">
        <v>825</v>
      </c>
      <c r="B401" s="73" t="s">
        <v>41</v>
      </c>
      <c r="C401" s="73" t="s">
        <v>991</v>
      </c>
      <c r="D401" s="73" t="s">
        <v>757</v>
      </c>
      <c r="E401" s="74" t="s">
        <v>992</v>
      </c>
      <c r="F401" s="73" t="s">
        <v>306</v>
      </c>
      <c r="G401" s="73" t="s">
        <v>243</v>
      </c>
      <c r="H401" s="73" t="s">
        <v>11</v>
      </c>
      <c r="I401" s="73" t="s">
        <v>219</v>
      </c>
      <c r="J401" s="73"/>
      <c r="K401" s="75">
        <v>54</v>
      </c>
      <c r="L401" s="75">
        <f t="shared" si="68"/>
        <v>42.352941176470587</v>
      </c>
      <c r="M401" s="76">
        <f>prodnorm35</f>
        <v>0</v>
      </c>
      <c r="N401" s="25">
        <f>dagwerk35</f>
        <v>0</v>
      </c>
      <c r="O401" s="73" t="s">
        <v>103</v>
      </c>
      <c r="P401" s="13">
        <f>uurtarief35</f>
        <v>0</v>
      </c>
      <c r="Q401" s="75" t="e">
        <f t="shared" si="69"/>
        <v>#DIV/0!</v>
      </c>
      <c r="R401" s="75" t="e">
        <f t="shared" si="70"/>
        <v>#DIV/0!</v>
      </c>
      <c r="S401" s="13" t="e">
        <f t="shared" si="71"/>
        <v>#DIV/0!</v>
      </c>
      <c r="T401" s="75" t="e">
        <f t="shared" si="72"/>
        <v>#DIV/0!</v>
      </c>
      <c r="U401" s="14" t="e">
        <f t="shared" si="73"/>
        <v>#DIV/0!</v>
      </c>
    </row>
    <row r="402" spans="1:21">
      <c r="A402" s="72" t="s">
        <v>825</v>
      </c>
      <c r="B402" s="73" t="s">
        <v>41</v>
      </c>
      <c r="C402" s="73" t="s">
        <v>991</v>
      </c>
      <c r="D402" s="73" t="s">
        <v>806</v>
      </c>
      <c r="E402" s="74" t="s">
        <v>993</v>
      </c>
      <c r="F402" s="73" t="s">
        <v>306</v>
      </c>
      <c r="G402" s="73" t="s">
        <v>243</v>
      </c>
      <c r="H402" s="73" t="s">
        <v>11</v>
      </c>
      <c r="I402" s="73" t="s">
        <v>219</v>
      </c>
      <c r="J402" s="73"/>
      <c r="K402" s="75">
        <v>54</v>
      </c>
      <c r="L402" s="75">
        <f t="shared" si="68"/>
        <v>42.352941176470587</v>
      </c>
      <c r="M402" s="76">
        <f>prodnorm35</f>
        <v>0</v>
      </c>
      <c r="N402" s="25">
        <f>dagwerk35</f>
        <v>0</v>
      </c>
      <c r="O402" s="73" t="s">
        <v>103</v>
      </c>
      <c r="P402" s="13">
        <f>uurtarief35</f>
        <v>0</v>
      </c>
      <c r="Q402" s="75" t="e">
        <f t="shared" si="69"/>
        <v>#DIV/0!</v>
      </c>
      <c r="R402" s="75" t="e">
        <f t="shared" si="70"/>
        <v>#DIV/0!</v>
      </c>
      <c r="S402" s="13" t="e">
        <f t="shared" si="71"/>
        <v>#DIV/0!</v>
      </c>
      <c r="T402" s="75" t="e">
        <f t="shared" si="72"/>
        <v>#DIV/0!</v>
      </c>
      <c r="U402" s="14" t="e">
        <f t="shared" si="73"/>
        <v>#DIV/0!</v>
      </c>
    </row>
    <row r="403" spans="1:21">
      <c r="A403" s="72" t="s">
        <v>825</v>
      </c>
      <c r="B403" s="73" t="s">
        <v>41</v>
      </c>
      <c r="C403" s="73" t="s">
        <v>991</v>
      </c>
      <c r="D403" s="73" t="s">
        <v>819</v>
      </c>
      <c r="E403" s="74" t="s">
        <v>994</v>
      </c>
      <c r="F403" s="73" t="s">
        <v>306</v>
      </c>
      <c r="G403" s="73" t="s">
        <v>268</v>
      </c>
      <c r="H403" s="73" t="s">
        <v>11</v>
      </c>
      <c r="I403" s="73" t="s">
        <v>219</v>
      </c>
      <c r="J403" s="73"/>
      <c r="K403" s="75">
        <v>30</v>
      </c>
      <c r="L403" s="75">
        <f t="shared" si="68"/>
        <v>23.52941176470588</v>
      </c>
      <c r="M403" s="76">
        <f>prodnorm58</f>
        <v>0</v>
      </c>
      <c r="N403" s="25">
        <f>dagwerk58</f>
        <v>0</v>
      </c>
      <c r="O403" s="73" t="s">
        <v>103</v>
      </c>
      <c r="P403" s="13">
        <f>uurtarief58</f>
        <v>0</v>
      </c>
      <c r="Q403" s="75" t="e">
        <f t="shared" si="69"/>
        <v>#DIV/0!</v>
      </c>
      <c r="R403" s="75" t="e">
        <f t="shared" si="70"/>
        <v>#DIV/0!</v>
      </c>
      <c r="S403" s="13" t="e">
        <f t="shared" si="71"/>
        <v>#DIV/0!</v>
      </c>
      <c r="T403" s="75" t="e">
        <f t="shared" si="72"/>
        <v>#DIV/0!</v>
      </c>
      <c r="U403" s="14" t="e">
        <f t="shared" si="73"/>
        <v>#DIV/0!</v>
      </c>
    </row>
    <row r="404" spans="1:21">
      <c r="A404" s="79" t="s">
        <v>825</v>
      </c>
      <c r="B404" s="80" t="s">
        <v>41</v>
      </c>
      <c r="C404" s="80" t="s">
        <v>991</v>
      </c>
      <c r="D404" s="80" t="s">
        <v>829</v>
      </c>
      <c r="E404" s="81" t="s">
        <v>961</v>
      </c>
      <c r="F404" s="80" t="s">
        <v>306</v>
      </c>
      <c r="G404" s="80" t="s">
        <v>264</v>
      </c>
      <c r="H404" s="80" t="s">
        <v>11</v>
      </c>
      <c r="I404" s="80" t="s">
        <v>219</v>
      </c>
      <c r="J404" s="80"/>
      <c r="K404" s="82">
        <v>6</v>
      </c>
      <c r="L404" s="82">
        <f t="shared" si="68"/>
        <v>4.7058823529411766</v>
      </c>
      <c r="M404" s="83">
        <f>prodnorm55</f>
        <v>0</v>
      </c>
      <c r="N404" s="84">
        <f>dagwerk55</f>
        <v>0</v>
      </c>
      <c r="O404" s="80" t="s">
        <v>103</v>
      </c>
      <c r="P404" s="22">
        <f>uurtarief55</f>
        <v>0</v>
      </c>
      <c r="Q404" s="82" t="e">
        <f t="shared" si="69"/>
        <v>#DIV/0!</v>
      </c>
      <c r="R404" s="82" t="e">
        <f t="shared" si="70"/>
        <v>#DIV/0!</v>
      </c>
      <c r="S404" s="22" t="e">
        <f t="shared" si="71"/>
        <v>#DIV/0!</v>
      </c>
      <c r="T404" s="82" t="e">
        <f t="shared" si="72"/>
        <v>#DIV/0!</v>
      </c>
      <c r="U404" s="23" t="e">
        <f t="shared" si="73"/>
        <v>#DIV/0!</v>
      </c>
    </row>
    <row r="405" spans="1:21">
      <c r="A405" s="85" t="s">
        <v>687</v>
      </c>
      <c r="B405" s="60"/>
      <c r="C405" s="60"/>
      <c r="D405" s="60"/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139" t="e">
        <f>IF(_xlfn.SINGLE(object3_urenjaar1)&gt;0,_xlfn.SINGLE(object3_prijsjaar1)/_xlfn.SINGLE(object3_urenjaar1),0)</f>
        <v>#DIV/0!</v>
      </c>
      <c r="Q405" s="138" t="e">
        <f>SUM(Q313:Q404)</f>
        <v>#DIV/0!</v>
      </c>
      <c r="R405" s="138" t="e">
        <f>SUM(R313:R404)</f>
        <v>#DIV/0!</v>
      </c>
      <c r="S405" s="139" t="e">
        <f>SUM(S313:S404)</f>
        <v>#DIV/0!</v>
      </c>
      <c r="T405" s="138" t="e">
        <f>SUM(T313:T404)</f>
        <v>#DIV/0!</v>
      </c>
      <c r="U405" s="139" t="e">
        <f>SUM(U313:U404)</f>
        <v>#DIV/0!</v>
      </c>
    </row>
    <row r="406" spans="1:21">
      <c r="A406" s="63" t="s">
        <v>995</v>
      </c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59"/>
    </row>
    <row r="407" spans="1:21">
      <c r="A407" s="64" t="s">
        <v>996</v>
      </c>
      <c r="B407" s="65" t="s">
        <v>41</v>
      </c>
      <c r="C407" s="65" t="s">
        <v>690</v>
      </c>
      <c r="D407" s="65" t="s">
        <v>997</v>
      </c>
      <c r="E407" s="66" t="s">
        <v>305</v>
      </c>
      <c r="F407" s="65" t="s">
        <v>306</v>
      </c>
      <c r="G407" s="65" t="s">
        <v>221</v>
      </c>
      <c r="H407" s="65" t="s">
        <v>11</v>
      </c>
      <c r="I407" s="65" t="s">
        <v>219</v>
      </c>
      <c r="J407" s="65"/>
      <c r="K407" s="67">
        <v>17.3</v>
      </c>
      <c r="L407" s="67">
        <f t="shared" ref="L407:L438" si="74">K407*VLOOKUP(H407,dagsoorttabel1,2,FALSE)</f>
        <v>13.568627450980392</v>
      </c>
      <c r="M407" s="68">
        <f>prodnorm18</f>
        <v>0</v>
      </c>
      <c r="N407" s="69">
        <f>dagwerk18</f>
        <v>0</v>
      </c>
      <c r="O407" s="65" t="s">
        <v>103</v>
      </c>
      <c r="P407" s="70">
        <f>uurtarief18</f>
        <v>0</v>
      </c>
      <c r="Q407" s="67" t="e">
        <f t="shared" ref="Q407:Q438" si="75">IF(ISBLANK(M407),0,L407/M407)</f>
        <v>#DIV/0!</v>
      </c>
      <c r="R407" s="67" t="e">
        <f t="shared" ref="R407:R438" si="76">IF(ISBLANK(M407),0,Q407*N407)</f>
        <v>#DIV/0!</v>
      </c>
      <c r="S407" s="70" t="e">
        <f t="shared" ref="S407:S438" si="77">P407*Q407</f>
        <v>#DIV/0!</v>
      </c>
      <c r="T407" s="67" t="e">
        <f t="shared" ref="T407:T438" si="78">Q407*dagenperjaar1</f>
        <v>#DIV/0!</v>
      </c>
      <c r="U407" s="71" t="e">
        <f t="shared" ref="U407:U438" si="79">T407*P407</f>
        <v>#DIV/0!</v>
      </c>
    </row>
    <row r="408" spans="1:21">
      <c r="A408" s="72" t="s">
        <v>996</v>
      </c>
      <c r="B408" s="73" t="s">
        <v>41</v>
      </c>
      <c r="C408" s="73" t="s">
        <v>690</v>
      </c>
      <c r="D408" s="73" t="s">
        <v>998</v>
      </c>
      <c r="E408" s="74" t="s">
        <v>999</v>
      </c>
      <c r="F408" s="73" t="s">
        <v>306</v>
      </c>
      <c r="G408" s="73" t="s">
        <v>221</v>
      </c>
      <c r="H408" s="73" t="s">
        <v>11</v>
      </c>
      <c r="I408" s="73" t="s">
        <v>219</v>
      </c>
      <c r="J408" s="73"/>
      <c r="K408" s="75">
        <v>9.9</v>
      </c>
      <c r="L408" s="75">
        <f t="shared" si="74"/>
        <v>7.7647058823529411</v>
      </c>
      <c r="M408" s="76">
        <f>prodnorm18</f>
        <v>0</v>
      </c>
      <c r="N408" s="25">
        <f>dagwerk18</f>
        <v>0</v>
      </c>
      <c r="O408" s="73" t="s">
        <v>103</v>
      </c>
      <c r="P408" s="13">
        <f>uurtarief18</f>
        <v>0</v>
      </c>
      <c r="Q408" s="75" t="e">
        <f t="shared" si="75"/>
        <v>#DIV/0!</v>
      </c>
      <c r="R408" s="75" t="e">
        <f t="shared" si="76"/>
        <v>#DIV/0!</v>
      </c>
      <c r="S408" s="13" t="e">
        <f t="shared" si="77"/>
        <v>#DIV/0!</v>
      </c>
      <c r="T408" s="75" t="e">
        <f t="shared" si="78"/>
        <v>#DIV/0!</v>
      </c>
      <c r="U408" s="14" t="e">
        <f t="shared" si="79"/>
        <v>#DIV/0!</v>
      </c>
    </row>
    <row r="409" spans="1:21">
      <c r="A409" s="72" t="s">
        <v>996</v>
      </c>
      <c r="B409" s="73" t="s">
        <v>41</v>
      </c>
      <c r="C409" s="73" t="s">
        <v>690</v>
      </c>
      <c r="D409" s="73" t="s">
        <v>1000</v>
      </c>
      <c r="E409" s="74" t="s">
        <v>1001</v>
      </c>
      <c r="F409" s="73" t="s">
        <v>436</v>
      </c>
      <c r="G409" s="73" t="s">
        <v>235</v>
      </c>
      <c r="H409" s="73" t="s">
        <v>11</v>
      </c>
      <c r="I409" s="73" t="s">
        <v>219</v>
      </c>
      <c r="J409" s="73"/>
      <c r="K409" s="75">
        <v>291.60000000000002</v>
      </c>
      <c r="L409" s="75">
        <f t="shared" si="74"/>
        <v>228.70588235294119</v>
      </c>
      <c r="M409" s="76">
        <f>prodnorm29</f>
        <v>0</v>
      </c>
      <c r="N409" s="25">
        <f>dagwerk29</f>
        <v>0</v>
      </c>
      <c r="O409" s="73" t="s">
        <v>103</v>
      </c>
      <c r="P409" s="13">
        <f>uurtarief29</f>
        <v>0</v>
      </c>
      <c r="Q409" s="75" t="e">
        <f t="shared" si="75"/>
        <v>#DIV/0!</v>
      </c>
      <c r="R409" s="75" t="e">
        <f t="shared" si="76"/>
        <v>#DIV/0!</v>
      </c>
      <c r="S409" s="13" t="e">
        <f t="shared" si="77"/>
        <v>#DIV/0!</v>
      </c>
      <c r="T409" s="75" t="e">
        <f t="shared" si="78"/>
        <v>#DIV/0!</v>
      </c>
      <c r="U409" s="14" t="e">
        <f t="shared" si="79"/>
        <v>#DIV/0!</v>
      </c>
    </row>
    <row r="410" spans="1:21">
      <c r="A410" s="72" t="s">
        <v>996</v>
      </c>
      <c r="B410" s="73" t="s">
        <v>41</v>
      </c>
      <c r="C410" s="73" t="s">
        <v>690</v>
      </c>
      <c r="D410" s="73" t="s">
        <v>1002</v>
      </c>
      <c r="E410" s="74" t="s">
        <v>1003</v>
      </c>
      <c r="F410" s="73" t="s">
        <v>303</v>
      </c>
      <c r="G410" s="73" t="s">
        <v>250</v>
      </c>
      <c r="H410" s="73" t="s">
        <v>11</v>
      </c>
      <c r="I410" s="73" t="s">
        <v>219</v>
      </c>
      <c r="J410" s="73"/>
      <c r="K410" s="75">
        <v>11.5</v>
      </c>
      <c r="L410" s="75">
        <f t="shared" si="74"/>
        <v>9.0196078431372548</v>
      </c>
      <c r="M410" s="76">
        <f>prodnorm41</f>
        <v>0</v>
      </c>
      <c r="N410" s="25">
        <f>dagwerk41</f>
        <v>0</v>
      </c>
      <c r="O410" s="73" t="s">
        <v>103</v>
      </c>
      <c r="P410" s="13">
        <f>uurtarief41</f>
        <v>0</v>
      </c>
      <c r="Q410" s="75" t="e">
        <f t="shared" si="75"/>
        <v>#DIV/0!</v>
      </c>
      <c r="R410" s="75" t="e">
        <f t="shared" si="76"/>
        <v>#DIV/0!</v>
      </c>
      <c r="S410" s="13" t="e">
        <f t="shared" si="77"/>
        <v>#DIV/0!</v>
      </c>
      <c r="T410" s="75" t="e">
        <f t="shared" si="78"/>
        <v>#DIV/0!</v>
      </c>
      <c r="U410" s="14" t="e">
        <f t="shared" si="79"/>
        <v>#DIV/0!</v>
      </c>
    </row>
    <row r="411" spans="1:21">
      <c r="A411" s="72" t="s">
        <v>996</v>
      </c>
      <c r="B411" s="73" t="s">
        <v>41</v>
      </c>
      <c r="C411" s="73" t="s">
        <v>690</v>
      </c>
      <c r="D411" s="73" t="s">
        <v>1004</v>
      </c>
      <c r="E411" s="74" t="s">
        <v>302</v>
      </c>
      <c r="F411" s="73" t="s">
        <v>303</v>
      </c>
      <c r="G411" s="73" t="s">
        <v>250</v>
      </c>
      <c r="H411" s="73" t="s">
        <v>11</v>
      </c>
      <c r="I411" s="73" t="s">
        <v>219</v>
      </c>
      <c r="J411" s="73"/>
      <c r="K411" s="75">
        <v>19.899999999999999</v>
      </c>
      <c r="L411" s="75">
        <f t="shared" si="74"/>
        <v>15.6078431372549</v>
      </c>
      <c r="M411" s="76">
        <f>prodnorm41</f>
        <v>0</v>
      </c>
      <c r="N411" s="25">
        <f>dagwerk41</f>
        <v>0</v>
      </c>
      <c r="O411" s="73" t="s">
        <v>103</v>
      </c>
      <c r="P411" s="13">
        <f>uurtarief41</f>
        <v>0</v>
      </c>
      <c r="Q411" s="75" t="e">
        <f t="shared" si="75"/>
        <v>#DIV/0!</v>
      </c>
      <c r="R411" s="75" t="e">
        <f t="shared" si="76"/>
        <v>#DIV/0!</v>
      </c>
      <c r="S411" s="13" t="e">
        <f t="shared" si="77"/>
        <v>#DIV/0!</v>
      </c>
      <c r="T411" s="75" t="e">
        <f t="shared" si="78"/>
        <v>#DIV/0!</v>
      </c>
      <c r="U411" s="14" t="e">
        <f t="shared" si="79"/>
        <v>#DIV/0!</v>
      </c>
    </row>
    <row r="412" spans="1:21">
      <c r="A412" s="72" t="s">
        <v>996</v>
      </c>
      <c r="B412" s="73" t="s">
        <v>41</v>
      </c>
      <c r="C412" s="73" t="s">
        <v>690</v>
      </c>
      <c r="D412" s="73" t="s">
        <v>1005</v>
      </c>
      <c r="E412" s="74" t="s">
        <v>1006</v>
      </c>
      <c r="F412" s="73" t="s">
        <v>306</v>
      </c>
      <c r="G412" s="73" t="s">
        <v>218</v>
      </c>
      <c r="H412" s="73" t="s">
        <v>11</v>
      </c>
      <c r="I412" s="73" t="s">
        <v>219</v>
      </c>
      <c r="J412" s="73"/>
      <c r="K412" s="75">
        <v>218.7</v>
      </c>
      <c r="L412" s="75">
        <f t="shared" si="74"/>
        <v>171.52941176470588</v>
      </c>
      <c r="M412" s="76">
        <f>prodnorm16</f>
        <v>0</v>
      </c>
      <c r="N412" s="25">
        <f>dagwerk16</f>
        <v>0</v>
      </c>
      <c r="O412" s="73" t="s">
        <v>103</v>
      </c>
      <c r="P412" s="13">
        <f>uurtarief16</f>
        <v>0</v>
      </c>
      <c r="Q412" s="75" t="e">
        <f t="shared" si="75"/>
        <v>#DIV/0!</v>
      </c>
      <c r="R412" s="75" t="e">
        <f t="shared" si="76"/>
        <v>#DIV/0!</v>
      </c>
      <c r="S412" s="13" t="e">
        <f t="shared" si="77"/>
        <v>#DIV/0!</v>
      </c>
      <c r="T412" s="75" t="e">
        <f t="shared" si="78"/>
        <v>#DIV/0!</v>
      </c>
      <c r="U412" s="14" t="e">
        <f t="shared" si="79"/>
        <v>#DIV/0!</v>
      </c>
    </row>
    <row r="413" spans="1:21">
      <c r="A413" s="72" t="s">
        <v>996</v>
      </c>
      <c r="B413" s="73" t="s">
        <v>41</v>
      </c>
      <c r="C413" s="73" t="s">
        <v>690</v>
      </c>
      <c r="D413" s="73" t="s">
        <v>1007</v>
      </c>
      <c r="E413" s="74" t="s">
        <v>502</v>
      </c>
      <c r="F413" s="73" t="s">
        <v>306</v>
      </c>
      <c r="G413" s="73" t="s">
        <v>221</v>
      </c>
      <c r="H413" s="73" t="s">
        <v>11</v>
      </c>
      <c r="I413" s="73" t="s">
        <v>219</v>
      </c>
      <c r="J413" s="73"/>
      <c r="K413" s="75">
        <v>12</v>
      </c>
      <c r="L413" s="75">
        <f t="shared" si="74"/>
        <v>9.4117647058823533</v>
      </c>
      <c r="M413" s="76">
        <f>prodnorm18</f>
        <v>0</v>
      </c>
      <c r="N413" s="25">
        <f>dagwerk18</f>
        <v>0</v>
      </c>
      <c r="O413" s="73" t="s">
        <v>103</v>
      </c>
      <c r="P413" s="13">
        <f>uurtarief18</f>
        <v>0</v>
      </c>
      <c r="Q413" s="75" t="e">
        <f t="shared" si="75"/>
        <v>#DIV/0!</v>
      </c>
      <c r="R413" s="75" t="e">
        <f t="shared" si="76"/>
        <v>#DIV/0!</v>
      </c>
      <c r="S413" s="13" t="e">
        <f t="shared" si="77"/>
        <v>#DIV/0!</v>
      </c>
      <c r="T413" s="75" t="e">
        <f t="shared" si="78"/>
        <v>#DIV/0!</v>
      </c>
      <c r="U413" s="14" t="e">
        <f t="shared" si="79"/>
        <v>#DIV/0!</v>
      </c>
    </row>
    <row r="414" spans="1:21">
      <c r="A414" s="72" t="s">
        <v>996</v>
      </c>
      <c r="B414" s="73" t="s">
        <v>41</v>
      </c>
      <c r="C414" s="73" t="s">
        <v>690</v>
      </c>
      <c r="D414" s="73" t="s">
        <v>1008</v>
      </c>
      <c r="E414" s="74" t="s">
        <v>1009</v>
      </c>
      <c r="F414" s="73" t="s">
        <v>306</v>
      </c>
      <c r="G414" s="73" t="s">
        <v>218</v>
      </c>
      <c r="H414" s="73" t="s">
        <v>11</v>
      </c>
      <c r="I414" s="73" t="s">
        <v>219</v>
      </c>
      <c r="J414" s="73"/>
      <c r="K414" s="75">
        <v>422</v>
      </c>
      <c r="L414" s="75">
        <f t="shared" si="74"/>
        <v>330.98039215686276</v>
      </c>
      <c r="M414" s="76">
        <f>prodnorm16</f>
        <v>0</v>
      </c>
      <c r="N414" s="25">
        <f>dagwerk16</f>
        <v>0</v>
      </c>
      <c r="O414" s="73" t="s">
        <v>103</v>
      </c>
      <c r="P414" s="13">
        <f>uurtarief16</f>
        <v>0</v>
      </c>
      <c r="Q414" s="75" t="e">
        <f t="shared" si="75"/>
        <v>#DIV/0!</v>
      </c>
      <c r="R414" s="75" t="e">
        <f t="shared" si="76"/>
        <v>#DIV/0!</v>
      </c>
      <c r="S414" s="13" t="e">
        <f t="shared" si="77"/>
        <v>#DIV/0!</v>
      </c>
      <c r="T414" s="75" t="e">
        <f t="shared" si="78"/>
        <v>#DIV/0!</v>
      </c>
      <c r="U414" s="14" t="e">
        <f t="shared" si="79"/>
        <v>#DIV/0!</v>
      </c>
    </row>
    <row r="415" spans="1:21">
      <c r="A415" s="72" t="s">
        <v>996</v>
      </c>
      <c r="B415" s="73" t="s">
        <v>41</v>
      </c>
      <c r="C415" s="73" t="s">
        <v>690</v>
      </c>
      <c r="D415" s="73" t="s">
        <v>1010</v>
      </c>
      <c r="E415" s="74" t="s">
        <v>1011</v>
      </c>
      <c r="F415" s="73" t="s">
        <v>306</v>
      </c>
      <c r="G415" s="73" t="s">
        <v>268</v>
      </c>
      <c r="H415" s="73" t="s">
        <v>11</v>
      </c>
      <c r="I415" s="73" t="s">
        <v>219</v>
      </c>
      <c r="J415" s="73"/>
      <c r="K415" s="75">
        <v>32.799999999999997</v>
      </c>
      <c r="L415" s="75">
        <f t="shared" si="74"/>
        <v>25.725490196078429</v>
      </c>
      <c r="M415" s="76">
        <f>prodnorm58</f>
        <v>0</v>
      </c>
      <c r="N415" s="25">
        <f>dagwerk58</f>
        <v>0</v>
      </c>
      <c r="O415" s="73" t="s">
        <v>103</v>
      </c>
      <c r="P415" s="13">
        <f>uurtarief58</f>
        <v>0</v>
      </c>
      <c r="Q415" s="75" t="e">
        <f t="shared" si="75"/>
        <v>#DIV/0!</v>
      </c>
      <c r="R415" s="75" t="e">
        <f t="shared" si="76"/>
        <v>#DIV/0!</v>
      </c>
      <c r="S415" s="13" t="e">
        <f t="shared" si="77"/>
        <v>#DIV/0!</v>
      </c>
      <c r="T415" s="75" t="e">
        <f t="shared" si="78"/>
        <v>#DIV/0!</v>
      </c>
      <c r="U415" s="14" t="e">
        <f t="shared" si="79"/>
        <v>#DIV/0!</v>
      </c>
    </row>
    <row r="416" spans="1:21">
      <c r="A416" s="72" t="s">
        <v>996</v>
      </c>
      <c r="B416" s="73" t="s">
        <v>41</v>
      </c>
      <c r="C416" s="73" t="s">
        <v>690</v>
      </c>
      <c r="D416" s="73" t="s">
        <v>1012</v>
      </c>
      <c r="E416" s="74" t="s">
        <v>1013</v>
      </c>
      <c r="F416" s="73" t="s">
        <v>1014</v>
      </c>
      <c r="G416" s="73" t="s">
        <v>243</v>
      </c>
      <c r="H416" s="73" t="s">
        <v>11</v>
      </c>
      <c r="I416" s="73" t="s">
        <v>219</v>
      </c>
      <c r="J416" s="73"/>
      <c r="K416" s="75">
        <v>41.4</v>
      </c>
      <c r="L416" s="75">
        <f t="shared" si="74"/>
        <v>32.470588235294116</v>
      </c>
      <c r="M416" s="76">
        <f>prodnorm35</f>
        <v>0</v>
      </c>
      <c r="N416" s="25">
        <f>dagwerk35</f>
        <v>0</v>
      </c>
      <c r="O416" s="73" t="s">
        <v>103</v>
      </c>
      <c r="P416" s="13">
        <f>uurtarief35</f>
        <v>0</v>
      </c>
      <c r="Q416" s="75" t="e">
        <f t="shared" si="75"/>
        <v>#DIV/0!</v>
      </c>
      <c r="R416" s="75" t="e">
        <f t="shared" si="76"/>
        <v>#DIV/0!</v>
      </c>
      <c r="S416" s="13" t="e">
        <f t="shared" si="77"/>
        <v>#DIV/0!</v>
      </c>
      <c r="T416" s="75" t="e">
        <f t="shared" si="78"/>
        <v>#DIV/0!</v>
      </c>
      <c r="U416" s="14" t="e">
        <f t="shared" si="79"/>
        <v>#DIV/0!</v>
      </c>
    </row>
    <row r="417" spans="1:21">
      <c r="A417" s="72" t="s">
        <v>996</v>
      </c>
      <c r="B417" s="73" t="s">
        <v>41</v>
      </c>
      <c r="C417" s="73" t="s">
        <v>690</v>
      </c>
      <c r="D417" s="73" t="s">
        <v>1015</v>
      </c>
      <c r="E417" s="74" t="s">
        <v>1016</v>
      </c>
      <c r="F417" s="73" t="s">
        <v>306</v>
      </c>
      <c r="G417" s="73" t="s">
        <v>258</v>
      </c>
      <c r="H417" s="73" t="s">
        <v>11</v>
      </c>
      <c r="I417" s="73" t="s">
        <v>219</v>
      </c>
      <c r="J417" s="73"/>
      <c r="K417" s="75">
        <v>82.1</v>
      </c>
      <c r="L417" s="75">
        <f t="shared" si="74"/>
        <v>64.392156862745097</v>
      </c>
      <c r="M417" s="76">
        <f t="shared" ref="M417:M423" si="80">prodnorm52</f>
        <v>0</v>
      </c>
      <c r="N417" s="25">
        <f t="shared" ref="N417:N423" si="81">dagwerk52</f>
        <v>0</v>
      </c>
      <c r="O417" s="73" t="s">
        <v>103</v>
      </c>
      <c r="P417" s="13">
        <f t="shared" ref="P417:P423" si="82">uurtarief52</f>
        <v>0</v>
      </c>
      <c r="Q417" s="75" t="e">
        <f t="shared" si="75"/>
        <v>#DIV/0!</v>
      </c>
      <c r="R417" s="75" t="e">
        <f t="shared" si="76"/>
        <v>#DIV/0!</v>
      </c>
      <c r="S417" s="13" t="e">
        <f t="shared" si="77"/>
        <v>#DIV/0!</v>
      </c>
      <c r="T417" s="75" t="e">
        <f t="shared" si="78"/>
        <v>#DIV/0!</v>
      </c>
      <c r="U417" s="14" t="e">
        <f t="shared" si="79"/>
        <v>#DIV/0!</v>
      </c>
    </row>
    <row r="418" spans="1:21">
      <c r="A418" s="72" t="s">
        <v>996</v>
      </c>
      <c r="B418" s="73" t="s">
        <v>41</v>
      </c>
      <c r="C418" s="73" t="s">
        <v>690</v>
      </c>
      <c r="D418" s="73" t="s">
        <v>1017</v>
      </c>
      <c r="E418" s="74" t="s">
        <v>1018</v>
      </c>
      <c r="F418" s="73" t="s">
        <v>306</v>
      </c>
      <c r="G418" s="73" t="s">
        <v>258</v>
      </c>
      <c r="H418" s="73" t="s">
        <v>11</v>
      </c>
      <c r="I418" s="73" t="s">
        <v>219</v>
      </c>
      <c r="J418" s="73"/>
      <c r="K418" s="75">
        <v>82.8</v>
      </c>
      <c r="L418" s="75">
        <f t="shared" si="74"/>
        <v>64.941176470588232</v>
      </c>
      <c r="M418" s="76">
        <f t="shared" si="80"/>
        <v>0</v>
      </c>
      <c r="N418" s="25">
        <f t="shared" si="81"/>
        <v>0</v>
      </c>
      <c r="O418" s="73" t="s">
        <v>103</v>
      </c>
      <c r="P418" s="13">
        <f t="shared" si="82"/>
        <v>0</v>
      </c>
      <c r="Q418" s="75" t="e">
        <f t="shared" si="75"/>
        <v>#DIV/0!</v>
      </c>
      <c r="R418" s="75" t="e">
        <f t="shared" si="76"/>
        <v>#DIV/0!</v>
      </c>
      <c r="S418" s="13" t="e">
        <f t="shared" si="77"/>
        <v>#DIV/0!</v>
      </c>
      <c r="T418" s="75" t="e">
        <f t="shared" si="78"/>
        <v>#DIV/0!</v>
      </c>
      <c r="U418" s="14" t="e">
        <f t="shared" si="79"/>
        <v>#DIV/0!</v>
      </c>
    </row>
    <row r="419" spans="1:21">
      <c r="A419" s="72" t="s">
        <v>996</v>
      </c>
      <c r="B419" s="73" t="s">
        <v>41</v>
      </c>
      <c r="C419" s="73" t="s">
        <v>690</v>
      </c>
      <c r="D419" s="73" t="s">
        <v>1019</v>
      </c>
      <c r="E419" s="74" t="s">
        <v>1020</v>
      </c>
      <c r="F419" s="73" t="s">
        <v>306</v>
      </c>
      <c r="G419" s="73" t="s">
        <v>258</v>
      </c>
      <c r="H419" s="73" t="s">
        <v>11</v>
      </c>
      <c r="I419" s="73" t="s">
        <v>219</v>
      </c>
      <c r="J419" s="73"/>
      <c r="K419" s="75">
        <v>42.4</v>
      </c>
      <c r="L419" s="75">
        <f t="shared" si="74"/>
        <v>33.254901960784309</v>
      </c>
      <c r="M419" s="76">
        <f t="shared" si="80"/>
        <v>0</v>
      </c>
      <c r="N419" s="25">
        <f t="shared" si="81"/>
        <v>0</v>
      </c>
      <c r="O419" s="73" t="s">
        <v>103</v>
      </c>
      <c r="P419" s="13">
        <f t="shared" si="82"/>
        <v>0</v>
      </c>
      <c r="Q419" s="75" t="e">
        <f t="shared" si="75"/>
        <v>#DIV/0!</v>
      </c>
      <c r="R419" s="75" t="e">
        <f t="shared" si="76"/>
        <v>#DIV/0!</v>
      </c>
      <c r="S419" s="13" t="e">
        <f t="shared" si="77"/>
        <v>#DIV/0!</v>
      </c>
      <c r="T419" s="75" t="e">
        <f t="shared" si="78"/>
        <v>#DIV/0!</v>
      </c>
      <c r="U419" s="14" t="e">
        <f t="shared" si="79"/>
        <v>#DIV/0!</v>
      </c>
    </row>
    <row r="420" spans="1:21">
      <c r="A420" s="72" t="s">
        <v>996</v>
      </c>
      <c r="B420" s="73" t="s">
        <v>41</v>
      </c>
      <c r="C420" s="73" t="s">
        <v>690</v>
      </c>
      <c r="D420" s="73" t="s">
        <v>1021</v>
      </c>
      <c r="E420" s="74" t="s">
        <v>1022</v>
      </c>
      <c r="F420" s="73" t="s">
        <v>306</v>
      </c>
      <c r="G420" s="73" t="s">
        <v>258</v>
      </c>
      <c r="H420" s="73" t="s">
        <v>11</v>
      </c>
      <c r="I420" s="73" t="s">
        <v>219</v>
      </c>
      <c r="J420" s="73"/>
      <c r="K420" s="75">
        <v>64.900000000000006</v>
      </c>
      <c r="L420" s="75">
        <f t="shared" si="74"/>
        <v>50.901960784313729</v>
      </c>
      <c r="M420" s="76">
        <f t="shared" si="80"/>
        <v>0</v>
      </c>
      <c r="N420" s="25">
        <f t="shared" si="81"/>
        <v>0</v>
      </c>
      <c r="O420" s="73" t="s">
        <v>103</v>
      </c>
      <c r="P420" s="13">
        <f t="shared" si="82"/>
        <v>0</v>
      </c>
      <c r="Q420" s="75" t="e">
        <f t="shared" si="75"/>
        <v>#DIV/0!</v>
      </c>
      <c r="R420" s="75" t="e">
        <f t="shared" si="76"/>
        <v>#DIV/0!</v>
      </c>
      <c r="S420" s="13" t="e">
        <f t="shared" si="77"/>
        <v>#DIV/0!</v>
      </c>
      <c r="T420" s="75" t="e">
        <f t="shared" si="78"/>
        <v>#DIV/0!</v>
      </c>
      <c r="U420" s="14" t="e">
        <f t="shared" si="79"/>
        <v>#DIV/0!</v>
      </c>
    </row>
    <row r="421" spans="1:21">
      <c r="A421" s="72" t="s">
        <v>996</v>
      </c>
      <c r="B421" s="73" t="s">
        <v>41</v>
      </c>
      <c r="C421" s="73" t="s">
        <v>690</v>
      </c>
      <c r="D421" s="73" t="s">
        <v>1023</v>
      </c>
      <c r="E421" s="74" t="s">
        <v>1020</v>
      </c>
      <c r="F421" s="73" t="s">
        <v>306</v>
      </c>
      <c r="G421" s="73" t="s">
        <v>258</v>
      </c>
      <c r="H421" s="73" t="s">
        <v>11</v>
      </c>
      <c r="I421" s="73" t="s">
        <v>219</v>
      </c>
      <c r="J421" s="73"/>
      <c r="K421" s="75">
        <v>64.900000000000006</v>
      </c>
      <c r="L421" s="75">
        <f t="shared" si="74"/>
        <v>50.901960784313729</v>
      </c>
      <c r="M421" s="76">
        <f t="shared" si="80"/>
        <v>0</v>
      </c>
      <c r="N421" s="25">
        <f t="shared" si="81"/>
        <v>0</v>
      </c>
      <c r="O421" s="73" t="s">
        <v>103</v>
      </c>
      <c r="P421" s="13">
        <f t="shared" si="82"/>
        <v>0</v>
      </c>
      <c r="Q421" s="75" t="e">
        <f t="shared" si="75"/>
        <v>#DIV/0!</v>
      </c>
      <c r="R421" s="75" t="e">
        <f t="shared" si="76"/>
        <v>#DIV/0!</v>
      </c>
      <c r="S421" s="13" t="e">
        <f t="shared" si="77"/>
        <v>#DIV/0!</v>
      </c>
      <c r="T421" s="75" t="e">
        <f t="shared" si="78"/>
        <v>#DIV/0!</v>
      </c>
      <c r="U421" s="14" t="e">
        <f t="shared" si="79"/>
        <v>#DIV/0!</v>
      </c>
    </row>
    <row r="422" spans="1:21">
      <c r="A422" s="72" t="s">
        <v>996</v>
      </c>
      <c r="B422" s="73" t="s">
        <v>41</v>
      </c>
      <c r="C422" s="73" t="s">
        <v>690</v>
      </c>
      <c r="D422" s="73" t="s">
        <v>1024</v>
      </c>
      <c r="E422" s="74" t="s">
        <v>1025</v>
      </c>
      <c r="F422" s="73" t="s">
        <v>306</v>
      </c>
      <c r="G422" s="73" t="s">
        <v>258</v>
      </c>
      <c r="H422" s="73" t="s">
        <v>11</v>
      </c>
      <c r="I422" s="73" t="s">
        <v>219</v>
      </c>
      <c r="J422" s="73"/>
      <c r="K422" s="75">
        <v>64.900000000000006</v>
      </c>
      <c r="L422" s="75">
        <f t="shared" si="74"/>
        <v>50.901960784313729</v>
      </c>
      <c r="M422" s="76">
        <f t="shared" si="80"/>
        <v>0</v>
      </c>
      <c r="N422" s="25">
        <f t="shared" si="81"/>
        <v>0</v>
      </c>
      <c r="O422" s="73" t="s">
        <v>103</v>
      </c>
      <c r="P422" s="13">
        <f t="shared" si="82"/>
        <v>0</v>
      </c>
      <c r="Q422" s="75" t="e">
        <f t="shared" si="75"/>
        <v>#DIV/0!</v>
      </c>
      <c r="R422" s="75" t="e">
        <f t="shared" si="76"/>
        <v>#DIV/0!</v>
      </c>
      <c r="S422" s="13" t="e">
        <f t="shared" si="77"/>
        <v>#DIV/0!</v>
      </c>
      <c r="T422" s="75" t="e">
        <f t="shared" si="78"/>
        <v>#DIV/0!</v>
      </c>
      <c r="U422" s="14" t="e">
        <f t="shared" si="79"/>
        <v>#DIV/0!</v>
      </c>
    </row>
    <row r="423" spans="1:21">
      <c r="A423" s="72" t="s">
        <v>996</v>
      </c>
      <c r="B423" s="73" t="s">
        <v>41</v>
      </c>
      <c r="C423" s="73" t="s">
        <v>690</v>
      </c>
      <c r="D423" s="73" t="s">
        <v>1026</v>
      </c>
      <c r="E423" s="74" t="s">
        <v>1025</v>
      </c>
      <c r="F423" s="73" t="s">
        <v>306</v>
      </c>
      <c r="G423" s="73" t="s">
        <v>258</v>
      </c>
      <c r="H423" s="73" t="s">
        <v>11</v>
      </c>
      <c r="I423" s="73" t="s">
        <v>219</v>
      </c>
      <c r="J423" s="73"/>
      <c r="K423" s="75">
        <v>64.2</v>
      </c>
      <c r="L423" s="75">
        <f t="shared" si="74"/>
        <v>50.352941176470587</v>
      </c>
      <c r="M423" s="76">
        <f t="shared" si="80"/>
        <v>0</v>
      </c>
      <c r="N423" s="25">
        <f t="shared" si="81"/>
        <v>0</v>
      </c>
      <c r="O423" s="73" t="s">
        <v>103</v>
      </c>
      <c r="P423" s="13">
        <f t="shared" si="82"/>
        <v>0</v>
      </c>
      <c r="Q423" s="75" t="e">
        <f t="shared" si="75"/>
        <v>#DIV/0!</v>
      </c>
      <c r="R423" s="75" t="e">
        <f t="shared" si="76"/>
        <v>#DIV/0!</v>
      </c>
      <c r="S423" s="13" t="e">
        <f t="shared" si="77"/>
        <v>#DIV/0!</v>
      </c>
      <c r="T423" s="75" t="e">
        <f t="shared" si="78"/>
        <v>#DIV/0!</v>
      </c>
      <c r="U423" s="14" t="e">
        <f t="shared" si="79"/>
        <v>#DIV/0!</v>
      </c>
    </row>
    <row r="424" spans="1:21">
      <c r="A424" s="72" t="s">
        <v>996</v>
      </c>
      <c r="B424" s="73" t="s">
        <v>41</v>
      </c>
      <c r="C424" s="73" t="s">
        <v>690</v>
      </c>
      <c r="D424" s="73" t="s">
        <v>1027</v>
      </c>
      <c r="E424" s="74" t="s">
        <v>604</v>
      </c>
      <c r="F424" s="73" t="s">
        <v>306</v>
      </c>
      <c r="G424" s="73" t="s">
        <v>221</v>
      </c>
      <c r="H424" s="73" t="s">
        <v>11</v>
      </c>
      <c r="I424" s="73" t="s">
        <v>219</v>
      </c>
      <c r="J424" s="73"/>
      <c r="K424" s="75">
        <v>34.799999999999997</v>
      </c>
      <c r="L424" s="75">
        <f t="shared" si="74"/>
        <v>27.294117647058822</v>
      </c>
      <c r="M424" s="76">
        <f>prodnorm18</f>
        <v>0</v>
      </c>
      <c r="N424" s="25">
        <f>dagwerk18</f>
        <v>0</v>
      </c>
      <c r="O424" s="73" t="s">
        <v>103</v>
      </c>
      <c r="P424" s="13">
        <f>uurtarief18</f>
        <v>0</v>
      </c>
      <c r="Q424" s="75" t="e">
        <f t="shared" si="75"/>
        <v>#DIV/0!</v>
      </c>
      <c r="R424" s="75" t="e">
        <f t="shared" si="76"/>
        <v>#DIV/0!</v>
      </c>
      <c r="S424" s="13" t="e">
        <f t="shared" si="77"/>
        <v>#DIV/0!</v>
      </c>
      <c r="T424" s="75" t="e">
        <f t="shared" si="78"/>
        <v>#DIV/0!</v>
      </c>
      <c r="U424" s="14" t="e">
        <f t="shared" si="79"/>
        <v>#DIV/0!</v>
      </c>
    </row>
    <row r="425" spans="1:21">
      <c r="A425" s="72" t="s">
        <v>996</v>
      </c>
      <c r="B425" s="73" t="s">
        <v>41</v>
      </c>
      <c r="C425" s="73" t="s">
        <v>690</v>
      </c>
      <c r="D425" s="73" t="s">
        <v>1028</v>
      </c>
      <c r="E425" s="74" t="s">
        <v>1029</v>
      </c>
      <c r="F425" s="73" t="s">
        <v>335</v>
      </c>
      <c r="G425" s="73" t="s">
        <v>223</v>
      </c>
      <c r="H425" s="73" t="s">
        <v>11</v>
      </c>
      <c r="I425" s="73" t="s">
        <v>219</v>
      </c>
      <c r="J425" s="73"/>
      <c r="K425" s="75">
        <v>22.2</v>
      </c>
      <c r="L425" s="75">
        <f t="shared" si="74"/>
        <v>17.411764705882351</v>
      </c>
      <c r="M425" s="76">
        <f>prodnorm21</f>
        <v>0</v>
      </c>
      <c r="N425" s="25">
        <f>dagwerk21</f>
        <v>0</v>
      </c>
      <c r="O425" s="73" t="s">
        <v>103</v>
      </c>
      <c r="P425" s="13">
        <f>uurtarief21</f>
        <v>0</v>
      </c>
      <c r="Q425" s="75" t="e">
        <f t="shared" si="75"/>
        <v>#DIV/0!</v>
      </c>
      <c r="R425" s="75" t="e">
        <f t="shared" si="76"/>
        <v>#DIV/0!</v>
      </c>
      <c r="S425" s="13" t="e">
        <f t="shared" si="77"/>
        <v>#DIV/0!</v>
      </c>
      <c r="T425" s="75" t="e">
        <f t="shared" si="78"/>
        <v>#DIV/0!</v>
      </c>
      <c r="U425" s="14" t="e">
        <f t="shared" si="79"/>
        <v>#DIV/0!</v>
      </c>
    </row>
    <row r="426" spans="1:21">
      <c r="A426" s="72" t="s">
        <v>996</v>
      </c>
      <c r="B426" s="73" t="s">
        <v>41</v>
      </c>
      <c r="C426" s="73" t="s">
        <v>690</v>
      </c>
      <c r="D426" s="73" t="s">
        <v>1030</v>
      </c>
      <c r="E426" s="74" t="s">
        <v>1031</v>
      </c>
      <c r="F426" s="73" t="s">
        <v>306</v>
      </c>
      <c r="G426" s="73" t="s">
        <v>252</v>
      </c>
      <c r="H426" s="73" t="s">
        <v>19</v>
      </c>
      <c r="I426" s="73" t="s">
        <v>219</v>
      </c>
      <c r="J426" s="73"/>
      <c r="K426" s="75">
        <v>113.4</v>
      </c>
      <c r="L426" s="75">
        <f t="shared" si="74"/>
        <v>8.8941176470588239</v>
      </c>
      <c r="M426" s="76">
        <f>prodnorm45</f>
        <v>0</v>
      </c>
      <c r="N426" s="25">
        <f>dagwerk45</f>
        <v>0</v>
      </c>
      <c r="O426" s="73" t="s">
        <v>103</v>
      </c>
      <c r="P426" s="13">
        <f>uurtarief45</f>
        <v>0</v>
      </c>
      <c r="Q426" s="75" t="e">
        <f t="shared" si="75"/>
        <v>#DIV/0!</v>
      </c>
      <c r="R426" s="75" t="e">
        <f t="shared" si="76"/>
        <v>#DIV/0!</v>
      </c>
      <c r="S426" s="13" t="e">
        <f t="shared" si="77"/>
        <v>#DIV/0!</v>
      </c>
      <c r="T426" s="75" t="e">
        <f t="shared" si="78"/>
        <v>#DIV/0!</v>
      </c>
      <c r="U426" s="14" t="e">
        <f t="shared" si="79"/>
        <v>#DIV/0!</v>
      </c>
    </row>
    <row r="427" spans="1:21">
      <c r="A427" s="72" t="s">
        <v>996</v>
      </c>
      <c r="B427" s="73" t="s">
        <v>41</v>
      </c>
      <c r="C427" s="73" t="s">
        <v>690</v>
      </c>
      <c r="D427" s="73" t="s">
        <v>1032</v>
      </c>
      <c r="E427" s="74" t="s">
        <v>1033</v>
      </c>
      <c r="F427" s="73" t="s">
        <v>306</v>
      </c>
      <c r="G427" s="73" t="s">
        <v>252</v>
      </c>
      <c r="H427" s="73" t="s">
        <v>19</v>
      </c>
      <c r="I427" s="73" t="s">
        <v>219</v>
      </c>
      <c r="J427" s="73"/>
      <c r="K427" s="75">
        <v>93.2</v>
      </c>
      <c r="L427" s="75">
        <f t="shared" si="74"/>
        <v>7.3098039215686272</v>
      </c>
      <c r="M427" s="76">
        <f>prodnorm45</f>
        <v>0</v>
      </c>
      <c r="N427" s="25">
        <f>dagwerk45</f>
        <v>0</v>
      </c>
      <c r="O427" s="73" t="s">
        <v>103</v>
      </c>
      <c r="P427" s="13">
        <f>uurtarief45</f>
        <v>0</v>
      </c>
      <c r="Q427" s="75" t="e">
        <f t="shared" si="75"/>
        <v>#DIV/0!</v>
      </c>
      <c r="R427" s="75" t="e">
        <f t="shared" si="76"/>
        <v>#DIV/0!</v>
      </c>
      <c r="S427" s="13" t="e">
        <f t="shared" si="77"/>
        <v>#DIV/0!</v>
      </c>
      <c r="T427" s="75" t="e">
        <f t="shared" si="78"/>
        <v>#DIV/0!</v>
      </c>
      <c r="U427" s="14" t="e">
        <f t="shared" si="79"/>
        <v>#DIV/0!</v>
      </c>
    </row>
    <row r="428" spans="1:21">
      <c r="A428" s="72" t="s">
        <v>996</v>
      </c>
      <c r="B428" s="73" t="s">
        <v>41</v>
      </c>
      <c r="C428" s="73" t="s">
        <v>690</v>
      </c>
      <c r="D428" s="73" t="s">
        <v>1034</v>
      </c>
      <c r="E428" s="74" t="s">
        <v>1035</v>
      </c>
      <c r="F428" s="73" t="s">
        <v>306</v>
      </c>
      <c r="G428" s="73" t="s">
        <v>243</v>
      </c>
      <c r="H428" s="73" t="s">
        <v>11</v>
      </c>
      <c r="I428" s="73" t="s">
        <v>219</v>
      </c>
      <c r="J428" s="73"/>
      <c r="K428" s="75">
        <v>66.900000000000006</v>
      </c>
      <c r="L428" s="75">
        <f t="shared" si="74"/>
        <v>52.470588235294123</v>
      </c>
      <c r="M428" s="76">
        <f>prodnorm35</f>
        <v>0</v>
      </c>
      <c r="N428" s="25">
        <f>dagwerk35</f>
        <v>0</v>
      </c>
      <c r="O428" s="73" t="s">
        <v>103</v>
      </c>
      <c r="P428" s="13">
        <f>uurtarief35</f>
        <v>0</v>
      </c>
      <c r="Q428" s="75" t="e">
        <f t="shared" si="75"/>
        <v>#DIV/0!</v>
      </c>
      <c r="R428" s="75" t="e">
        <f t="shared" si="76"/>
        <v>#DIV/0!</v>
      </c>
      <c r="S428" s="13" t="e">
        <f t="shared" si="77"/>
        <v>#DIV/0!</v>
      </c>
      <c r="T428" s="75" t="e">
        <f t="shared" si="78"/>
        <v>#DIV/0!</v>
      </c>
      <c r="U428" s="14" t="e">
        <f t="shared" si="79"/>
        <v>#DIV/0!</v>
      </c>
    </row>
    <row r="429" spans="1:21">
      <c r="A429" s="72" t="s">
        <v>996</v>
      </c>
      <c r="B429" s="73" t="s">
        <v>41</v>
      </c>
      <c r="C429" s="73" t="s">
        <v>690</v>
      </c>
      <c r="D429" s="73" t="s">
        <v>1036</v>
      </c>
      <c r="E429" s="74" t="s">
        <v>1037</v>
      </c>
      <c r="F429" s="73" t="s">
        <v>436</v>
      </c>
      <c r="G429" s="73" t="s">
        <v>268</v>
      </c>
      <c r="H429" s="73" t="s">
        <v>11</v>
      </c>
      <c r="I429" s="73" t="s">
        <v>219</v>
      </c>
      <c r="J429" s="73"/>
      <c r="K429" s="75">
        <v>66.900000000000006</v>
      </c>
      <c r="L429" s="75">
        <f t="shared" si="74"/>
        <v>52.470588235294123</v>
      </c>
      <c r="M429" s="76">
        <f>prodnorm58</f>
        <v>0</v>
      </c>
      <c r="N429" s="25">
        <f>dagwerk58</f>
        <v>0</v>
      </c>
      <c r="O429" s="73" t="s">
        <v>103</v>
      </c>
      <c r="P429" s="13">
        <f>uurtarief58</f>
        <v>0</v>
      </c>
      <c r="Q429" s="75" t="e">
        <f t="shared" si="75"/>
        <v>#DIV/0!</v>
      </c>
      <c r="R429" s="75" t="e">
        <f t="shared" si="76"/>
        <v>#DIV/0!</v>
      </c>
      <c r="S429" s="13" t="e">
        <f t="shared" si="77"/>
        <v>#DIV/0!</v>
      </c>
      <c r="T429" s="75" t="e">
        <f t="shared" si="78"/>
        <v>#DIV/0!</v>
      </c>
      <c r="U429" s="14" t="e">
        <f t="shared" si="79"/>
        <v>#DIV/0!</v>
      </c>
    </row>
    <row r="430" spans="1:21">
      <c r="A430" s="72" t="s">
        <v>996</v>
      </c>
      <c r="B430" s="73" t="s">
        <v>41</v>
      </c>
      <c r="C430" s="73" t="s">
        <v>690</v>
      </c>
      <c r="D430" s="73" t="s">
        <v>1038</v>
      </c>
      <c r="E430" s="74" t="s">
        <v>1035</v>
      </c>
      <c r="F430" s="73" t="s">
        <v>306</v>
      </c>
      <c r="G430" s="73" t="s">
        <v>243</v>
      </c>
      <c r="H430" s="73" t="s">
        <v>11</v>
      </c>
      <c r="I430" s="73" t="s">
        <v>219</v>
      </c>
      <c r="J430" s="73"/>
      <c r="K430" s="75">
        <v>58</v>
      </c>
      <c r="L430" s="75">
        <f t="shared" si="74"/>
        <v>45.490196078431374</v>
      </c>
      <c r="M430" s="76">
        <f>prodnorm35</f>
        <v>0</v>
      </c>
      <c r="N430" s="25">
        <f>dagwerk35</f>
        <v>0</v>
      </c>
      <c r="O430" s="73" t="s">
        <v>103</v>
      </c>
      <c r="P430" s="13">
        <f>uurtarief35</f>
        <v>0</v>
      </c>
      <c r="Q430" s="75" t="e">
        <f t="shared" si="75"/>
        <v>#DIV/0!</v>
      </c>
      <c r="R430" s="75" t="e">
        <f t="shared" si="76"/>
        <v>#DIV/0!</v>
      </c>
      <c r="S430" s="13" t="e">
        <f t="shared" si="77"/>
        <v>#DIV/0!</v>
      </c>
      <c r="T430" s="75" t="e">
        <f t="shared" si="78"/>
        <v>#DIV/0!</v>
      </c>
      <c r="U430" s="14" t="e">
        <f t="shared" si="79"/>
        <v>#DIV/0!</v>
      </c>
    </row>
    <row r="431" spans="1:21">
      <c r="A431" s="72" t="s">
        <v>996</v>
      </c>
      <c r="B431" s="73" t="s">
        <v>41</v>
      </c>
      <c r="C431" s="73" t="s">
        <v>690</v>
      </c>
      <c r="D431" s="73" t="s">
        <v>1039</v>
      </c>
      <c r="E431" s="74" t="s">
        <v>1040</v>
      </c>
      <c r="F431" s="73" t="s">
        <v>1041</v>
      </c>
      <c r="G431" s="73" t="s">
        <v>264</v>
      </c>
      <c r="H431" s="73" t="s">
        <v>11</v>
      </c>
      <c r="I431" s="73" t="s">
        <v>219</v>
      </c>
      <c r="J431" s="73"/>
      <c r="K431" s="75">
        <v>18.5</v>
      </c>
      <c r="L431" s="75">
        <f t="shared" si="74"/>
        <v>14.509803921568627</v>
      </c>
      <c r="M431" s="76">
        <f>prodnorm55</f>
        <v>0</v>
      </c>
      <c r="N431" s="25">
        <f>dagwerk55</f>
        <v>0</v>
      </c>
      <c r="O431" s="73" t="s">
        <v>103</v>
      </c>
      <c r="P431" s="13">
        <f>uurtarief55</f>
        <v>0</v>
      </c>
      <c r="Q431" s="75" t="e">
        <f t="shared" si="75"/>
        <v>#DIV/0!</v>
      </c>
      <c r="R431" s="75" t="e">
        <f t="shared" si="76"/>
        <v>#DIV/0!</v>
      </c>
      <c r="S431" s="13" t="e">
        <f t="shared" si="77"/>
        <v>#DIV/0!</v>
      </c>
      <c r="T431" s="75" t="e">
        <f t="shared" si="78"/>
        <v>#DIV/0!</v>
      </c>
      <c r="U431" s="14" t="e">
        <f t="shared" si="79"/>
        <v>#DIV/0!</v>
      </c>
    </row>
    <row r="432" spans="1:21">
      <c r="A432" s="72" t="s">
        <v>996</v>
      </c>
      <c r="B432" s="73" t="s">
        <v>41</v>
      </c>
      <c r="C432" s="73" t="s">
        <v>690</v>
      </c>
      <c r="D432" s="73" t="s">
        <v>1042</v>
      </c>
      <c r="E432" s="74" t="s">
        <v>1035</v>
      </c>
      <c r="F432" s="73" t="s">
        <v>306</v>
      </c>
      <c r="G432" s="73" t="s">
        <v>243</v>
      </c>
      <c r="H432" s="73" t="s">
        <v>11</v>
      </c>
      <c r="I432" s="73" t="s">
        <v>219</v>
      </c>
      <c r="J432" s="73"/>
      <c r="K432" s="75">
        <v>63.5</v>
      </c>
      <c r="L432" s="75">
        <f t="shared" si="74"/>
        <v>49.803921568627452</v>
      </c>
      <c r="M432" s="76">
        <f>prodnorm35</f>
        <v>0</v>
      </c>
      <c r="N432" s="25">
        <f>dagwerk35</f>
        <v>0</v>
      </c>
      <c r="O432" s="73" t="s">
        <v>103</v>
      </c>
      <c r="P432" s="13">
        <f>uurtarief35</f>
        <v>0</v>
      </c>
      <c r="Q432" s="75" t="e">
        <f t="shared" si="75"/>
        <v>#DIV/0!</v>
      </c>
      <c r="R432" s="75" t="e">
        <f t="shared" si="76"/>
        <v>#DIV/0!</v>
      </c>
      <c r="S432" s="13" t="e">
        <f t="shared" si="77"/>
        <v>#DIV/0!</v>
      </c>
      <c r="T432" s="75" t="e">
        <f t="shared" si="78"/>
        <v>#DIV/0!</v>
      </c>
      <c r="U432" s="14" t="e">
        <f t="shared" si="79"/>
        <v>#DIV/0!</v>
      </c>
    </row>
    <row r="433" spans="1:21">
      <c r="A433" s="72" t="s">
        <v>996</v>
      </c>
      <c r="B433" s="73" t="s">
        <v>41</v>
      </c>
      <c r="C433" s="73" t="s">
        <v>690</v>
      </c>
      <c r="D433" s="73" t="s">
        <v>1043</v>
      </c>
      <c r="E433" s="74" t="s">
        <v>1040</v>
      </c>
      <c r="F433" s="73" t="s">
        <v>1041</v>
      </c>
      <c r="G433" s="73" t="s">
        <v>264</v>
      </c>
      <c r="H433" s="73" t="s">
        <v>11</v>
      </c>
      <c r="I433" s="73" t="s">
        <v>219</v>
      </c>
      <c r="J433" s="73"/>
      <c r="K433" s="75">
        <v>18.7</v>
      </c>
      <c r="L433" s="75">
        <f t="shared" si="74"/>
        <v>14.666666666666666</v>
      </c>
      <c r="M433" s="76">
        <f>prodnorm55</f>
        <v>0</v>
      </c>
      <c r="N433" s="25">
        <f>dagwerk55</f>
        <v>0</v>
      </c>
      <c r="O433" s="73" t="s">
        <v>103</v>
      </c>
      <c r="P433" s="13">
        <f>uurtarief55</f>
        <v>0</v>
      </c>
      <c r="Q433" s="75" t="e">
        <f t="shared" si="75"/>
        <v>#DIV/0!</v>
      </c>
      <c r="R433" s="75" t="e">
        <f t="shared" si="76"/>
        <v>#DIV/0!</v>
      </c>
      <c r="S433" s="13" t="e">
        <f t="shared" si="77"/>
        <v>#DIV/0!</v>
      </c>
      <c r="T433" s="75" t="e">
        <f t="shared" si="78"/>
        <v>#DIV/0!</v>
      </c>
      <c r="U433" s="14" t="e">
        <f t="shared" si="79"/>
        <v>#DIV/0!</v>
      </c>
    </row>
    <row r="434" spans="1:21">
      <c r="A434" s="72" t="s">
        <v>996</v>
      </c>
      <c r="B434" s="73" t="s">
        <v>41</v>
      </c>
      <c r="C434" s="73" t="s">
        <v>690</v>
      </c>
      <c r="D434" s="73" t="s">
        <v>1044</v>
      </c>
      <c r="E434" s="74" t="s">
        <v>763</v>
      </c>
      <c r="F434" s="73" t="s">
        <v>335</v>
      </c>
      <c r="G434" s="73" t="s">
        <v>245</v>
      </c>
      <c r="H434" s="73" t="s">
        <v>11</v>
      </c>
      <c r="I434" s="73" t="s">
        <v>219</v>
      </c>
      <c r="J434" s="73"/>
      <c r="K434" s="75">
        <v>24.9</v>
      </c>
      <c r="L434" s="75">
        <f t="shared" si="74"/>
        <v>19.52941176470588</v>
      </c>
      <c r="M434" s="76">
        <f>prodnorm37</f>
        <v>0</v>
      </c>
      <c r="N434" s="25">
        <f>dagwerk37</f>
        <v>0</v>
      </c>
      <c r="O434" s="73" t="s">
        <v>103</v>
      </c>
      <c r="P434" s="13">
        <f>uurtarief37</f>
        <v>0</v>
      </c>
      <c r="Q434" s="75" t="e">
        <f t="shared" si="75"/>
        <v>#DIV/0!</v>
      </c>
      <c r="R434" s="75" t="e">
        <f t="shared" si="76"/>
        <v>#DIV/0!</v>
      </c>
      <c r="S434" s="13" t="e">
        <f t="shared" si="77"/>
        <v>#DIV/0!</v>
      </c>
      <c r="T434" s="75" t="e">
        <f t="shared" si="78"/>
        <v>#DIV/0!</v>
      </c>
      <c r="U434" s="14" t="e">
        <f t="shared" si="79"/>
        <v>#DIV/0!</v>
      </c>
    </row>
    <row r="435" spans="1:21">
      <c r="A435" s="72" t="s">
        <v>996</v>
      </c>
      <c r="B435" s="73" t="s">
        <v>41</v>
      </c>
      <c r="C435" s="73" t="s">
        <v>690</v>
      </c>
      <c r="D435" s="73" t="s">
        <v>1045</v>
      </c>
      <c r="E435" s="74" t="s">
        <v>1040</v>
      </c>
      <c r="F435" s="73" t="s">
        <v>306</v>
      </c>
      <c r="G435" s="73" t="s">
        <v>264</v>
      </c>
      <c r="H435" s="73" t="s">
        <v>11</v>
      </c>
      <c r="I435" s="73" t="s">
        <v>219</v>
      </c>
      <c r="J435" s="73"/>
      <c r="K435" s="75">
        <v>14.8</v>
      </c>
      <c r="L435" s="75">
        <f t="shared" si="74"/>
        <v>11.607843137254902</v>
      </c>
      <c r="M435" s="76">
        <f>prodnorm55</f>
        <v>0</v>
      </c>
      <c r="N435" s="25">
        <f>dagwerk55</f>
        <v>0</v>
      </c>
      <c r="O435" s="73" t="s">
        <v>103</v>
      </c>
      <c r="P435" s="13">
        <f>uurtarief55</f>
        <v>0</v>
      </c>
      <c r="Q435" s="75" t="e">
        <f t="shared" si="75"/>
        <v>#DIV/0!</v>
      </c>
      <c r="R435" s="75" t="e">
        <f t="shared" si="76"/>
        <v>#DIV/0!</v>
      </c>
      <c r="S435" s="13" t="e">
        <f t="shared" si="77"/>
        <v>#DIV/0!</v>
      </c>
      <c r="T435" s="75" t="e">
        <f t="shared" si="78"/>
        <v>#DIV/0!</v>
      </c>
      <c r="U435" s="14" t="e">
        <f t="shared" si="79"/>
        <v>#DIV/0!</v>
      </c>
    </row>
    <row r="436" spans="1:21">
      <c r="A436" s="72" t="s">
        <v>996</v>
      </c>
      <c r="B436" s="73" t="s">
        <v>41</v>
      </c>
      <c r="C436" s="73" t="s">
        <v>690</v>
      </c>
      <c r="D436" s="73" t="s">
        <v>1046</v>
      </c>
      <c r="E436" s="74" t="s">
        <v>1035</v>
      </c>
      <c r="F436" s="73" t="s">
        <v>306</v>
      </c>
      <c r="G436" s="73" t="s">
        <v>243</v>
      </c>
      <c r="H436" s="73" t="s">
        <v>11</v>
      </c>
      <c r="I436" s="73" t="s">
        <v>219</v>
      </c>
      <c r="J436" s="73"/>
      <c r="K436" s="75">
        <v>58</v>
      </c>
      <c r="L436" s="75">
        <f t="shared" si="74"/>
        <v>45.490196078431374</v>
      </c>
      <c r="M436" s="76">
        <f>prodnorm35</f>
        <v>0</v>
      </c>
      <c r="N436" s="25">
        <f>dagwerk35</f>
        <v>0</v>
      </c>
      <c r="O436" s="73" t="s">
        <v>103</v>
      </c>
      <c r="P436" s="13">
        <f>uurtarief35</f>
        <v>0</v>
      </c>
      <c r="Q436" s="75" t="e">
        <f t="shared" si="75"/>
        <v>#DIV/0!</v>
      </c>
      <c r="R436" s="75" t="e">
        <f t="shared" si="76"/>
        <v>#DIV/0!</v>
      </c>
      <c r="S436" s="13" t="e">
        <f t="shared" si="77"/>
        <v>#DIV/0!</v>
      </c>
      <c r="T436" s="75" t="e">
        <f t="shared" si="78"/>
        <v>#DIV/0!</v>
      </c>
      <c r="U436" s="14" t="e">
        <f t="shared" si="79"/>
        <v>#DIV/0!</v>
      </c>
    </row>
    <row r="437" spans="1:21">
      <c r="A437" s="72" t="s">
        <v>996</v>
      </c>
      <c r="B437" s="73" t="s">
        <v>41</v>
      </c>
      <c r="C437" s="73" t="s">
        <v>690</v>
      </c>
      <c r="D437" s="73" t="s">
        <v>1047</v>
      </c>
      <c r="E437" s="74" t="s">
        <v>1048</v>
      </c>
      <c r="F437" s="73" t="s">
        <v>300</v>
      </c>
      <c r="G437" s="73" t="s">
        <v>231</v>
      </c>
      <c r="H437" s="73" t="s">
        <v>11</v>
      </c>
      <c r="I437" s="73" t="s">
        <v>219</v>
      </c>
      <c r="J437" s="73"/>
      <c r="K437" s="75">
        <v>30</v>
      </c>
      <c r="L437" s="75">
        <f t="shared" si="74"/>
        <v>23.52941176470588</v>
      </c>
      <c r="M437" s="76">
        <f>prodnorm25</f>
        <v>0</v>
      </c>
      <c r="N437" s="25">
        <f>dagwerk25</f>
        <v>0</v>
      </c>
      <c r="O437" s="73" t="s">
        <v>103</v>
      </c>
      <c r="P437" s="13">
        <f>uurtarief25</f>
        <v>0</v>
      </c>
      <c r="Q437" s="75" t="e">
        <f t="shared" si="75"/>
        <v>#DIV/0!</v>
      </c>
      <c r="R437" s="75" t="e">
        <f t="shared" si="76"/>
        <v>#DIV/0!</v>
      </c>
      <c r="S437" s="13" t="e">
        <f t="shared" si="77"/>
        <v>#DIV/0!</v>
      </c>
      <c r="T437" s="75" t="e">
        <f t="shared" si="78"/>
        <v>#DIV/0!</v>
      </c>
      <c r="U437" s="14" t="e">
        <f t="shared" si="79"/>
        <v>#DIV/0!</v>
      </c>
    </row>
    <row r="438" spans="1:21">
      <c r="A438" s="72" t="s">
        <v>996</v>
      </c>
      <c r="B438" s="73" t="s">
        <v>41</v>
      </c>
      <c r="C438" s="73" t="s">
        <v>690</v>
      </c>
      <c r="D438" s="73" t="s">
        <v>1049</v>
      </c>
      <c r="E438" s="74" t="s">
        <v>1050</v>
      </c>
      <c r="F438" s="73" t="s">
        <v>1014</v>
      </c>
      <c r="G438" s="73" t="s">
        <v>268</v>
      </c>
      <c r="H438" s="73" t="s">
        <v>11</v>
      </c>
      <c r="I438" s="73" t="s">
        <v>219</v>
      </c>
      <c r="J438" s="73"/>
      <c r="K438" s="75">
        <v>172.8</v>
      </c>
      <c r="L438" s="75">
        <f t="shared" si="74"/>
        <v>135.52941176470588</v>
      </c>
      <c r="M438" s="76">
        <f t="shared" ref="M438:M449" si="83">prodnorm58</f>
        <v>0</v>
      </c>
      <c r="N438" s="25">
        <f t="shared" ref="N438:N449" si="84">dagwerk58</f>
        <v>0</v>
      </c>
      <c r="O438" s="73" t="s">
        <v>103</v>
      </c>
      <c r="P438" s="13">
        <f t="shared" ref="P438:P449" si="85">uurtarief58</f>
        <v>0</v>
      </c>
      <c r="Q438" s="75" t="e">
        <f t="shared" si="75"/>
        <v>#DIV/0!</v>
      </c>
      <c r="R438" s="75" t="e">
        <f t="shared" si="76"/>
        <v>#DIV/0!</v>
      </c>
      <c r="S438" s="13" t="e">
        <f t="shared" si="77"/>
        <v>#DIV/0!</v>
      </c>
      <c r="T438" s="75" t="e">
        <f t="shared" si="78"/>
        <v>#DIV/0!</v>
      </c>
      <c r="U438" s="14" t="e">
        <f t="shared" si="79"/>
        <v>#DIV/0!</v>
      </c>
    </row>
    <row r="439" spans="1:21">
      <c r="A439" s="72" t="s">
        <v>996</v>
      </c>
      <c r="B439" s="73" t="s">
        <v>41</v>
      </c>
      <c r="C439" s="73" t="s">
        <v>690</v>
      </c>
      <c r="D439" s="73" t="s">
        <v>1051</v>
      </c>
      <c r="E439" s="74" t="s">
        <v>1052</v>
      </c>
      <c r="F439" s="73" t="s">
        <v>1014</v>
      </c>
      <c r="G439" s="73" t="s">
        <v>268</v>
      </c>
      <c r="H439" s="73" t="s">
        <v>11</v>
      </c>
      <c r="I439" s="73" t="s">
        <v>219</v>
      </c>
      <c r="J439" s="73"/>
      <c r="K439" s="75">
        <v>140.80000000000001</v>
      </c>
      <c r="L439" s="75">
        <f t="shared" ref="L439:L470" si="86">K439*VLOOKUP(H439,dagsoorttabel1,2,FALSE)</f>
        <v>110.43137254901961</v>
      </c>
      <c r="M439" s="76">
        <f t="shared" si="83"/>
        <v>0</v>
      </c>
      <c r="N439" s="25">
        <f t="shared" si="84"/>
        <v>0</v>
      </c>
      <c r="O439" s="73" t="s">
        <v>103</v>
      </c>
      <c r="P439" s="13">
        <f t="shared" si="85"/>
        <v>0</v>
      </c>
      <c r="Q439" s="75" t="e">
        <f t="shared" ref="Q439:Q470" si="87">IF(ISBLANK(M439),0,L439/M439)</f>
        <v>#DIV/0!</v>
      </c>
      <c r="R439" s="75" t="e">
        <f t="shared" ref="R439:R470" si="88">IF(ISBLANK(M439),0,Q439*N439)</f>
        <v>#DIV/0!</v>
      </c>
      <c r="S439" s="13" t="e">
        <f t="shared" ref="S439:S470" si="89">P439*Q439</f>
        <v>#DIV/0!</v>
      </c>
      <c r="T439" s="75" t="e">
        <f t="shared" ref="T439:T470" si="90">Q439*dagenperjaar1</f>
        <v>#DIV/0!</v>
      </c>
      <c r="U439" s="14" t="e">
        <f t="shared" ref="U439:U470" si="91">T439*P439</f>
        <v>#DIV/0!</v>
      </c>
    </row>
    <row r="440" spans="1:21">
      <c r="A440" s="72" t="s">
        <v>996</v>
      </c>
      <c r="B440" s="73" t="s">
        <v>41</v>
      </c>
      <c r="C440" s="73" t="s">
        <v>690</v>
      </c>
      <c r="D440" s="73" t="s">
        <v>1053</v>
      </c>
      <c r="E440" s="74" t="s">
        <v>1054</v>
      </c>
      <c r="F440" s="73" t="s">
        <v>1014</v>
      </c>
      <c r="G440" s="73" t="s">
        <v>268</v>
      </c>
      <c r="H440" s="73" t="s">
        <v>11</v>
      </c>
      <c r="I440" s="73" t="s">
        <v>219</v>
      </c>
      <c r="J440" s="73"/>
      <c r="K440" s="75">
        <v>25.2</v>
      </c>
      <c r="L440" s="75">
        <f t="shared" si="86"/>
        <v>19.764705882352942</v>
      </c>
      <c r="M440" s="76">
        <f t="shared" si="83"/>
        <v>0</v>
      </c>
      <c r="N440" s="25">
        <f t="shared" si="84"/>
        <v>0</v>
      </c>
      <c r="O440" s="73" t="s">
        <v>103</v>
      </c>
      <c r="P440" s="13">
        <f t="shared" si="85"/>
        <v>0</v>
      </c>
      <c r="Q440" s="75" t="e">
        <f t="shared" si="87"/>
        <v>#DIV/0!</v>
      </c>
      <c r="R440" s="75" t="e">
        <f t="shared" si="88"/>
        <v>#DIV/0!</v>
      </c>
      <c r="S440" s="13" t="e">
        <f t="shared" si="89"/>
        <v>#DIV/0!</v>
      </c>
      <c r="T440" s="75" t="e">
        <f t="shared" si="90"/>
        <v>#DIV/0!</v>
      </c>
      <c r="U440" s="14" t="e">
        <f t="shared" si="91"/>
        <v>#DIV/0!</v>
      </c>
    </row>
    <row r="441" spans="1:21">
      <c r="A441" s="72" t="s">
        <v>996</v>
      </c>
      <c r="B441" s="73" t="s">
        <v>41</v>
      </c>
      <c r="C441" s="73" t="s">
        <v>690</v>
      </c>
      <c r="D441" s="73" t="s">
        <v>1055</v>
      </c>
      <c r="E441" s="74" t="s">
        <v>1056</v>
      </c>
      <c r="F441" s="73" t="s">
        <v>306</v>
      </c>
      <c r="G441" s="73" t="s">
        <v>268</v>
      </c>
      <c r="H441" s="73" t="s">
        <v>11</v>
      </c>
      <c r="I441" s="73" t="s">
        <v>219</v>
      </c>
      <c r="J441" s="73"/>
      <c r="K441" s="75">
        <v>55.7</v>
      </c>
      <c r="L441" s="75">
        <f t="shared" si="86"/>
        <v>43.686274509803923</v>
      </c>
      <c r="M441" s="76">
        <f t="shared" si="83"/>
        <v>0</v>
      </c>
      <c r="N441" s="25">
        <f t="shared" si="84"/>
        <v>0</v>
      </c>
      <c r="O441" s="73" t="s">
        <v>103</v>
      </c>
      <c r="P441" s="13">
        <f t="shared" si="85"/>
        <v>0</v>
      </c>
      <c r="Q441" s="75" t="e">
        <f t="shared" si="87"/>
        <v>#DIV/0!</v>
      </c>
      <c r="R441" s="75" t="e">
        <f t="shared" si="88"/>
        <v>#DIV/0!</v>
      </c>
      <c r="S441" s="13" t="e">
        <f t="shared" si="89"/>
        <v>#DIV/0!</v>
      </c>
      <c r="T441" s="75" t="e">
        <f t="shared" si="90"/>
        <v>#DIV/0!</v>
      </c>
      <c r="U441" s="14" t="e">
        <f t="shared" si="91"/>
        <v>#DIV/0!</v>
      </c>
    </row>
    <row r="442" spans="1:21">
      <c r="A442" s="72" t="s">
        <v>996</v>
      </c>
      <c r="B442" s="73" t="s">
        <v>41</v>
      </c>
      <c r="C442" s="73" t="s">
        <v>690</v>
      </c>
      <c r="D442" s="73" t="s">
        <v>1057</v>
      </c>
      <c r="E442" s="74" t="s">
        <v>1058</v>
      </c>
      <c r="F442" s="73" t="s">
        <v>306</v>
      </c>
      <c r="G442" s="73" t="s">
        <v>268</v>
      </c>
      <c r="H442" s="73" t="s">
        <v>11</v>
      </c>
      <c r="I442" s="73" t="s">
        <v>219</v>
      </c>
      <c r="J442" s="73"/>
      <c r="K442" s="75">
        <v>144</v>
      </c>
      <c r="L442" s="75">
        <f t="shared" si="86"/>
        <v>112.94117647058823</v>
      </c>
      <c r="M442" s="76">
        <f t="shared" si="83"/>
        <v>0</v>
      </c>
      <c r="N442" s="25">
        <f t="shared" si="84"/>
        <v>0</v>
      </c>
      <c r="O442" s="73" t="s">
        <v>103</v>
      </c>
      <c r="P442" s="13">
        <f t="shared" si="85"/>
        <v>0</v>
      </c>
      <c r="Q442" s="75" t="e">
        <f t="shared" si="87"/>
        <v>#DIV/0!</v>
      </c>
      <c r="R442" s="75" t="e">
        <f t="shared" si="88"/>
        <v>#DIV/0!</v>
      </c>
      <c r="S442" s="13" t="e">
        <f t="shared" si="89"/>
        <v>#DIV/0!</v>
      </c>
      <c r="T442" s="75" t="e">
        <f t="shared" si="90"/>
        <v>#DIV/0!</v>
      </c>
      <c r="U442" s="14" t="e">
        <f t="shared" si="91"/>
        <v>#DIV/0!</v>
      </c>
    </row>
    <row r="443" spans="1:21">
      <c r="A443" s="72" t="s">
        <v>996</v>
      </c>
      <c r="B443" s="73" t="s">
        <v>41</v>
      </c>
      <c r="C443" s="73" t="s">
        <v>690</v>
      </c>
      <c r="D443" s="73" t="s">
        <v>1059</v>
      </c>
      <c r="E443" s="74" t="s">
        <v>1060</v>
      </c>
      <c r="F443" s="73" t="s">
        <v>306</v>
      </c>
      <c r="G443" s="73" t="s">
        <v>268</v>
      </c>
      <c r="H443" s="73" t="s">
        <v>11</v>
      </c>
      <c r="I443" s="73" t="s">
        <v>219</v>
      </c>
      <c r="J443" s="73"/>
      <c r="K443" s="75">
        <v>24.2</v>
      </c>
      <c r="L443" s="75">
        <f t="shared" si="86"/>
        <v>18.980392156862745</v>
      </c>
      <c r="M443" s="76">
        <f t="shared" si="83"/>
        <v>0</v>
      </c>
      <c r="N443" s="25">
        <f t="shared" si="84"/>
        <v>0</v>
      </c>
      <c r="O443" s="73" t="s">
        <v>103</v>
      </c>
      <c r="P443" s="13">
        <f t="shared" si="85"/>
        <v>0</v>
      </c>
      <c r="Q443" s="75" t="e">
        <f t="shared" si="87"/>
        <v>#DIV/0!</v>
      </c>
      <c r="R443" s="75" t="e">
        <f t="shared" si="88"/>
        <v>#DIV/0!</v>
      </c>
      <c r="S443" s="13" t="e">
        <f t="shared" si="89"/>
        <v>#DIV/0!</v>
      </c>
      <c r="T443" s="75" t="e">
        <f t="shared" si="90"/>
        <v>#DIV/0!</v>
      </c>
      <c r="U443" s="14" t="e">
        <f t="shared" si="91"/>
        <v>#DIV/0!</v>
      </c>
    </row>
    <row r="444" spans="1:21">
      <c r="A444" s="72" t="s">
        <v>996</v>
      </c>
      <c r="B444" s="73" t="s">
        <v>41</v>
      </c>
      <c r="C444" s="73" t="s">
        <v>690</v>
      </c>
      <c r="D444" s="73" t="s">
        <v>1061</v>
      </c>
      <c r="E444" s="74" t="s">
        <v>1062</v>
      </c>
      <c r="F444" s="73" t="s">
        <v>306</v>
      </c>
      <c r="G444" s="73" t="s">
        <v>268</v>
      </c>
      <c r="H444" s="73" t="s">
        <v>11</v>
      </c>
      <c r="I444" s="73" t="s">
        <v>219</v>
      </c>
      <c r="J444" s="73"/>
      <c r="K444" s="75">
        <v>131.1</v>
      </c>
      <c r="L444" s="75">
        <f t="shared" si="86"/>
        <v>102.8235294117647</v>
      </c>
      <c r="M444" s="76">
        <f t="shared" si="83"/>
        <v>0</v>
      </c>
      <c r="N444" s="25">
        <f t="shared" si="84"/>
        <v>0</v>
      </c>
      <c r="O444" s="73" t="s">
        <v>103</v>
      </c>
      <c r="P444" s="13">
        <f t="shared" si="85"/>
        <v>0</v>
      </c>
      <c r="Q444" s="75" t="e">
        <f t="shared" si="87"/>
        <v>#DIV/0!</v>
      </c>
      <c r="R444" s="75" t="e">
        <f t="shared" si="88"/>
        <v>#DIV/0!</v>
      </c>
      <c r="S444" s="13" t="e">
        <f t="shared" si="89"/>
        <v>#DIV/0!</v>
      </c>
      <c r="T444" s="75" t="e">
        <f t="shared" si="90"/>
        <v>#DIV/0!</v>
      </c>
      <c r="U444" s="14" t="e">
        <f t="shared" si="91"/>
        <v>#DIV/0!</v>
      </c>
    </row>
    <row r="445" spans="1:21">
      <c r="A445" s="72" t="s">
        <v>996</v>
      </c>
      <c r="B445" s="73" t="s">
        <v>41</v>
      </c>
      <c r="C445" s="73" t="s">
        <v>690</v>
      </c>
      <c r="D445" s="73" t="s">
        <v>1063</v>
      </c>
      <c r="E445" s="74" t="s">
        <v>1064</v>
      </c>
      <c r="F445" s="73" t="s">
        <v>306</v>
      </c>
      <c r="G445" s="73" t="s">
        <v>268</v>
      </c>
      <c r="H445" s="73" t="s">
        <v>11</v>
      </c>
      <c r="I445" s="73" t="s">
        <v>219</v>
      </c>
      <c r="J445" s="73"/>
      <c r="K445" s="75">
        <v>88.6</v>
      </c>
      <c r="L445" s="75">
        <f t="shared" si="86"/>
        <v>69.490196078431367</v>
      </c>
      <c r="M445" s="76">
        <f t="shared" si="83"/>
        <v>0</v>
      </c>
      <c r="N445" s="25">
        <f t="shared" si="84"/>
        <v>0</v>
      </c>
      <c r="O445" s="73" t="s">
        <v>103</v>
      </c>
      <c r="P445" s="13">
        <f t="shared" si="85"/>
        <v>0</v>
      </c>
      <c r="Q445" s="75" t="e">
        <f t="shared" si="87"/>
        <v>#DIV/0!</v>
      </c>
      <c r="R445" s="75" t="e">
        <f t="shared" si="88"/>
        <v>#DIV/0!</v>
      </c>
      <c r="S445" s="13" t="e">
        <f t="shared" si="89"/>
        <v>#DIV/0!</v>
      </c>
      <c r="T445" s="75" t="e">
        <f t="shared" si="90"/>
        <v>#DIV/0!</v>
      </c>
      <c r="U445" s="14" t="e">
        <f t="shared" si="91"/>
        <v>#DIV/0!</v>
      </c>
    </row>
    <row r="446" spans="1:21">
      <c r="A446" s="72" t="s">
        <v>996</v>
      </c>
      <c r="B446" s="73" t="s">
        <v>41</v>
      </c>
      <c r="C446" s="73" t="s">
        <v>690</v>
      </c>
      <c r="D446" s="73" t="s">
        <v>1065</v>
      </c>
      <c r="E446" s="74" t="s">
        <v>1066</v>
      </c>
      <c r="F446" s="73" t="s">
        <v>306</v>
      </c>
      <c r="G446" s="73" t="s">
        <v>268</v>
      </c>
      <c r="H446" s="73" t="s">
        <v>11</v>
      </c>
      <c r="I446" s="73" t="s">
        <v>219</v>
      </c>
      <c r="J446" s="73"/>
      <c r="K446" s="75">
        <v>48.3</v>
      </c>
      <c r="L446" s="75">
        <f t="shared" si="86"/>
        <v>37.882352941176471</v>
      </c>
      <c r="M446" s="76">
        <f t="shared" si="83"/>
        <v>0</v>
      </c>
      <c r="N446" s="25">
        <f t="shared" si="84"/>
        <v>0</v>
      </c>
      <c r="O446" s="73" t="s">
        <v>103</v>
      </c>
      <c r="P446" s="13">
        <f t="shared" si="85"/>
        <v>0</v>
      </c>
      <c r="Q446" s="75" t="e">
        <f t="shared" si="87"/>
        <v>#DIV/0!</v>
      </c>
      <c r="R446" s="75" t="e">
        <f t="shared" si="88"/>
        <v>#DIV/0!</v>
      </c>
      <c r="S446" s="13" t="e">
        <f t="shared" si="89"/>
        <v>#DIV/0!</v>
      </c>
      <c r="T446" s="75" t="e">
        <f t="shared" si="90"/>
        <v>#DIV/0!</v>
      </c>
      <c r="U446" s="14" t="e">
        <f t="shared" si="91"/>
        <v>#DIV/0!</v>
      </c>
    </row>
    <row r="447" spans="1:21">
      <c r="A447" s="72" t="s">
        <v>996</v>
      </c>
      <c r="B447" s="73" t="s">
        <v>41</v>
      </c>
      <c r="C447" s="73" t="s">
        <v>690</v>
      </c>
      <c r="D447" s="73" t="s">
        <v>1067</v>
      </c>
      <c r="E447" s="74" t="s">
        <v>1068</v>
      </c>
      <c r="F447" s="73" t="s">
        <v>306</v>
      </c>
      <c r="G447" s="73" t="s">
        <v>268</v>
      </c>
      <c r="H447" s="73" t="s">
        <v>11</v>
      </c>
      <c r="I447" s="73" t="s">
        <v>219</v>
      </c>
      <c r="J447" s="73"/>
      <c r="K447" s="75">
        <v>57.6</v>
      </c>
      <c r="L447" s="75">
        <f t="shared" si="86"/>
        <v>45.176470588235297</v>
      </c>
      <c r="M447" s="76">
        <f t="shared" si="83"/>
        <v>0</v>
      </c>
      <c r="N447" s="25">
        <f t="shared" si="84"/>
        <v>0</v>
      </c>
      <c r="O447" s="73" t="s">
        <v>103</v>
      </c>
      <c r="P447" s="13">
        <f t="shared" si="85"/>
        <v>0</v>
      </c>
      <c r="Q447" s="75" t="e">
        <f t="shared" si="87"/>
        <v>#DIV/0!</v>
      </c>
      <c r="R447" s="75" t="e">
        <f t="shared" si="88"/>
        <v>#DIV/0!</v>
      </c>
      <c r="S447" s="13" t="e">
        <f t="shared" si="89"/>
        <v>#DIV/0!</v>
      </c>
      <c r="T447" s="75" t="e">
        <f t="shared" si="90"/>
        <v>#DIV/0!</v>
      </c>
      <c r="U447" s="14" t="e">
        <f t="shared" si="91"/>
        <v>#DIV/0!</v>
      </c>
    </row>
    <row r="448" spans="1:21">
      <c r="A448" s="72" t="s">
        <v>996</v>
      </c>
      <c r="B448" s="73" t="s">
        <v>41</v>
      </c>
      <c r="C448" s="73" t="s">
        <v>690</v>
      </c>
      <c r="D448" s="73" t="s">
        <v>1069</v>
      </c>
      <c r="E448" s="74" t="s">
        <v>1070</v>
      </c>
      <c r="F448" s="73" t="s">
        <v>306</v>
      </c>
      <c r="G448" s="73" t="s">
        <v>268</v>
      </c>
      <c r="H448" s="73" t="s">
        <v>11</v>
      </c>
      <c r="I448" s="73" t="s">
        <v>219</v>
      </c>
      <c r="J448" s="73"/>
      <c r="K448" s="75">
        <v>111.2</v>
      </c>
      <c r="L448" s="75">
        <f t="shared" si="86"/>
        <v>87.215686274509807</v>
      </c>
      <c r="M448" s="76">
        <f t="shared" si="83"/>
        <v>0</v>
      </c>
      <c r="N448" s="25">
        <f t="shared" si="84"/>
        <v>0</v>
      </c>
      <c r="O448" s="73" t="s">
        <v>103</v>
      </c>
      <c r="P448" s="13">
        <f t="shared" si="85"/>
        <v>0</v>
      </c>
      <c r="Q448" s="75" t="e">
        <f t="shared" si="87"/>
        <v>#DIV/0!</v>
      </c>
      <c r="R448" s="75" t="e">
        <f t="shared" si="88"/>
        <v>#DIV/0!</v>
      </c>
      <c r="S448" s="13" t="e">
        <f t="shared" si="89"/>
        <v>#DIV/0!</v>
      </c>
      <c r="T448" s="75" t="e">
        <f t="shared" si="90"/>
        <v>#DIV/0!</v>
      </c>
      <c r="U448" s="14" t="e">
        <f t="shared" si="91"/>
        <v>#DIV/0!</v>
      </c>
    </row>
    <row r="449" spans="1:21">
      <c r="A449" s="72" t="s">
        <v>996</v>
      </c>
      <c r="B449" s="73" t="s">
        <v>41</v>
      </c>
      <c r="C449" s="73" t="s">
        <v>690</v>
      </c>
      <c r="D449" s="73" t="s">
        <v>1071</v>
      </c>
      <c r="E449" s="74" t="s">
        <v>1072</v>
      </c>
      <c r="F449" s="73" t="s">
        <v>306</v>
      </c>
      <c r="G449" s="73" t="s">
        <v>268</v>
      </c>
      <c r="H449" s="73" t="s">
        <v>11</v>
      </c>
      <c r="I449" s="73" t="s">
        <v>219</v>
      </c>
      <c r="J449" s="73"/>
      <c r="K449" s="75">
        <v>21.2</v>
      </c>
      <c r="L449" s="75">
        <f t="shared" si="86"/>
        <v>16.627450980392155</v>
      </c>
      <c r="M449" s="76">
        <f t="shared" si="83"/>
        <v>0</v>
      </c>
      <c r="N449" s="25">
        <f t="shared" si="84"/>
        <v>0</v>
      </c>
      <c r="O449" s="73" t="s">
        <v>103</v>
      </c>
      <c r="P449" s="13">
        <f t="shared" si="85"/>
        <v>0</v>
      </c>
      <c r="Q449" s="75" t="e">
        <f t="shared" si="87"/>
        <v>#DIV/0!</v>
      </c>
      <c r="R449" s="75" t="e">
        <f t="shared" si="88"/>
        <v>#DIV/0!</v>
      </c>
      <c r="S449" s="13" t="e">
        <f t="shared" si="89"/>
        <v>#DIV/0!</v>
      </c>
      <c r="T449" s="75" t="e">
        <f t="shared" si="90"/>
        <v>#DIV/0!</v>
      </c>
      <c r="U449" s="14" t="e">
        <f t="shared" si="91"/>
        <v>#DIV/0!</v>
      </c>
    </row>
    <row r="450" spans="1:21">
      <c r="A450" s="72" t="s">
        <v>996</v>
      </c>
      <c r="B450" s="73" t="s">
        <v>41</v>
      </c>
      <c r="C450" s="73" t="s">
        <v>690</v>
      </c>
      <c r="D450" s="73" t="s">
        <v>1073</v>
      </c>
      <c r="E450" s="74" t="s">
        <v>1074</v>
      </c>
      <c r="F450" s="73" t="s">
        <v>300</v>
      </c>
      <c r="G450" s="73" t="s">
        <v>231</v>
      </c>
      <c r="H450" s="73" t="s">
        <v>11</v>
      </c>
      <c r="I450" s="73" t="s">
        <v>219</v>
      </c>
      <c r="J450" s="73"/>
      <c r="K450" s="75">
        <v>7.5</v>
      </c>
      <c r="L450" s="75">
        <f t="shared" si="86"/>
        <v>5.8823529411764701</v>
      </c>
      <c r="M450" s="76">
        <f>prodnorm25</f>
        <v>0</v>
      </c>
      <c r="N450" s="25">
        <f>dagwerk25</f>
        <v>0</v>
      </c>
      <c r="O450" s="73" t="s">
        <v>103</v>
      </c>
      <c r="P450" s="13">
        <f>uurtarief25</f>
        <v>0</v>
      </c>
      <c r="Q450" s="75" t="e">
        <f t="shared" si="87"/>
        <v>#DIV/0!</v>
      </c>
      <c r="R450" s="75" t="e">
        <f t="shared" si="88"/>
        <v>#DIV/0!</v>
      </c>
      <c r="S450" s="13" t="e">
        <f t="shared" si="89"/>
        <v>#DIV/0!</v>
      </c>
      <c r="T450" s="75" t="e">
        <f t="shared" si="90"/>
        <v>#DIV/0!</v>
      </c>
      <c r="U450" s="14" t="e">
        <f t="shared" si="91"/>
        <v>#DIV/0!</v>
      </c>
    </row>
    <row r="451" spans="1:21">
      <c r="A451" s="72" t="s">
        <v>996</v>
      </c>
      <c r="B451" s="73" t="s">
        <v>41</v>
      </c>
      <c r="C451" s="73" t="s">
        <v>690</v>
      </c>
      <c r="D451" s="73" t="s">
        <v>1075</v>
      </c>
      <c r="E451" s="74" t="s">
        <v>1076</v>
      </c>
      <c r="F451" s="73" t="s">
        <v>306</v>
      </c>
      <c r="G451" s="73" t="s">
        <v>268</v>
      </c>
      <c r="H451" s="73" t="s">
        <v>11</v>
      </c>
      <c r="I451" s="73" t="s">
        <v>219</v>
      </c>
      <c r="J451" s="73"/>
      <c r="K451" s="75">
        <v>92.3</v>
      </c>
      <c r="L451" s="75">
        <f t="shared" si="86"/>
        <v>72.392156862745097</v>
      </c>
      <c r="M451" s="76">
        <f>prodnorm58</f>
        <v>0</v>
      </c>
      <c r="N451" s="25">
        <f>dagwerk58</f>
        <v>0</v>
      </c>
      <c r="O451" s="73" t="s">
        <v>103</v>
      </c>
      <c r="P451" s="13">
        <f>uurtarief58</f>
        <v>0</v>
      </c>
      <c r="Q451" s="75" t="e">
        <f t="shared" si="87"/>
        <v>#DIV/0!</v>
      </c>
      <c r="R451" s="75" t="e">
        <f t="shared" si="88"/>
        <v>#DIV/0!</v>
      </c>
      <c r="S451" s="13" t="e">
        <f t="shared" si="89"/>
        <v>#DIV/0!</v>
      </c>
      <c r="T451" s="75" t="e">
        <f t="shared" si="90"/>
        <v>#DIV/0!</v>
      </c>
      <c r="U451" s="14" t="e">
        <f t="shared" si="91"/>
        <v>#DIV/0!</v>
      </c>
    </row>
    <row r="452" spans="1:21">
      <c r="A452" s="72" t="s">
        <v>996</v>
      </c>
      <c r="B452" s="73" t="s">
        <v>41</v>
      </c>
      <c r="C452" s="73" t="s">
        <v>690</v>
      </c>
      <c r="D452" s="73" t="s">
        <v>1077</v>
      </c>
      <c r="E452" s="74" t="s">
        <v>1078</v>
      </c>
      <c r="F452" s="73" t="s">
        <v>1014</v>
      </c>
      <c r="G452" s="73" t="s">
        <v>268</v>
      </c>
      <c r="H452" s="73" t="s">
        <v>11</v>
      </c>
      <c r="I452" s="73" t="s">
        <v>219</v>
      </c>
      <c r="J452" s="73"/>
      <c r="K452" s="75">
        <v>141.1</v>
      </c>
      <c r="L452" s="75">
        <f t="shared" si="86"/>
        <v>110.66666666666666</v>
      </c>
      <c r="M452" s="76">
        <f>prodnorm58</f>
        <v>0</v>
      </c>
      <c r="N452" s="25">
        <f>dagwerk58</f>
        <v>0</v>
      </c>
      <c r="O452" s="73" t="s">
        <v>103</v>
      </c>
      <c r="P452" s="13">
        <f>uurtarief58</f>
        <v>0</v>
      </c>
      <c r="Q452" s="75" t="e">
        <f t="shared" si="87"/>
        <v>#DIV/0!</v>
      </c>
      <c r="R452" s="75" t="e">
        <f t="shared" si="88"/>
        <v>#DIV/0!</v>
      </c>
      <c r="S452" s="13" t="e">
        <f t="shared" si="89"/>
        <v>#DIV/0!</v>
      </c>
      <c r="T452" s="75" t="e">
        <f t="shared" si="90"/>
        <v>#DIV/0!</v>
      </c>
      <c r="U452" s="14" t="e">
        <f t="shared" si="91"/>
        <v>#DIV/0!</v>
      </c>
    </row>
    <row r="453" spans="1:21">
      <c r="A453" s="72" t="s">
        <v>996</v>
      </c>
      <c r="B453" s="73" t="s">
        <v>41</v>
      </c>
      <c r="C453" s="73" t="s">
        <v>690</v>
      </c>
      <c r="D453" s="73" t="s">
        <v>1079</v>
      </c>
      <c r="E453" s="74" t="s">
        <v>1080</v>
      </c>
      <c r="F453" s="73" t="s">
        <v>306</v>
      </c>
      <c r="G453" s="73" t="s">
        <v>239</v>
      </c>
      <c r="H453" s="73" t="s">
        <v>11</v>
      </c>
      <c r="I453" s="73" t="s">
        <v>219</v>
      </c>
      <c r="J453" s="73"/>
      <c r="K453" s="75">
        <v>16.8</v>
      </c>
      <c r="L453" s="75">
        <f t="shared" si="86"/>
        <v>13.176470588235295</v>
      </c>
      <c r="M453" s="76">
        <f>prodnorm32</f>
        <v>0</v>
      </c>
      <c r="N453" s="25">
        <f>dagwerk32</f>
        <v>0</v>
      </c>
      <c r="O453" s="73" t="s">
        <v>103</v>
      </c>
      <c r="P453" s="13">
        <f>uurtarief32</f>
        <v>0</v>
      </c>
      <c r="Q453" s="75" t="e">
        <f t="shared" si="87"/>
        <v>#DIV/0!</v>
      </c>
      <c r="R453" s="75" t="e">
        <f t="shared" si="88"/>
        <v>#DIV/0!</v>
      </c>
      <c r="S453" s="13" t="e">
        <f t="shared" si="89"/>
        <v>#DIV/0!</v>
      </c>
      <c r="T453" s="75" t="e">
        <f t="shared" si="90"/>
        <v>#DIV/0!</v>
      </c>
      <c r="U453" s="14" t="e">
        <f t="shared" si="91"/>
        <v>#DIV/0!</v>
      </c>
    </row>
    <row r="454" spans="1:21">
      <c r="A454" s="72" t="s">
        <v>996</v>
      </c>
      <c r="B454" s="73" t="s">
        <v>41</v>
      </c>
      <c r="C454" s="73" t="s">
        <v>690</v>
      </c>
      <c r="D454" s="73" t="s">
        <v>1081</v>
      </c>
      <c r="E454" s="74" t="s">
        <v>1082</v>
      </c>
      <c r="F454" s="73" t="s">
        <v>303</v>
      </c>
      <c r="G454" s="73" t="s">
        <v>225</v>
      </c>
      <c r="H454" s="73" t="s">
        <v>11</v>
      </c>
      <c r="I454" s="73" t="s">
        <v>219</v>
      </c>
      <c r="J454" s="73"/>
      <c r="K454" s="75">
        <v>20.399999999999999</v>
      </c>
      <c r="L454" s="75">
        <f t="shared" si="86"/>
        <v>15.999999999999998</v>
      </c>
      <c r="M454" s="76">
        <f>prodnorm22</f>
        <v>0</v>
      </c>
      <c r="N454" s="25">
        <f>dagwerk22</f>
        <v>0</v>
      </c>
      <c r="O454" s="73" t="s">
        <v>103</v>
      </c>
      <c r="P454" s="13">
        <f>uurtarief22</f>
        <v>0</v>
      </c>
      <c r="Q454" s="75" t="e">
        <f t="shared" si="87"/>
        <v>#DIV/0!</v>
      </c>
      <c r="R454" s="75" t="e">
        <f t="shared" si="88"/>
        <v>#DIV/0!</v>
      </c>
      <c r="S454" s="13" t="e">
        <f t="shared" si="89"/>
        <v>#DIV/0!</v>
      </c>
      <c r="T454" s="75" t="e">
        <f t="shared" si="90"/>
        <v>#DIV/0!</v>
      </c>
      <c r="U454" s="14" t="e">
        <f t="shared" si="91"/>
        <v>#DIV/0!</v>
      </c>
    </row>
    <row r="455" spans="1:21">
      <c r="A455" s="72" t="s">
        <v>996</v>
      </c>
      <c r="B455" s="73" t="s">
        <v>41</v>
      </c>
      <c r="C455" s="73" t="s">
        <v>690</v>
      </c>
      <c r="D455" s="73" t="s">
        <v>1083</v>
      </c>
      <c r="E455" s="74" t="s">
        <v>1084</v>
      </c>
      <c r="F455" s="73" t="s">
        <v>306</v>
      </c>
      <c r="G455" s="73" t="s">
        <v>239</v>
      </c>
      <c r="H455" s="73" t="s">
        <v>11</v>
      </c>
      <c r="I455" s="73" t="s">
        <v>219</v>
      </c>
      <c r="J455" s="73"/>
      <c r="K455" s="75">
        <v>16.8</v>
      </c>
      <c r="L455" s="75">
        <f t="shared" si="86"/>
        <v>13.176470588235295</v>
      </c>
      <c r="M455" s="76">
        <f>prodnorm32</f>
        <v>0</v>
      </c>
      <c r="N455" s="25">
        <f>dagwerk32</f>
        <v>0</v>
      </c>
      <c r="O455" s="73" t="s">
        <v>103</v>
      </c>
      <c r="P455" s="13">
        <f>uurtarief32</f>
        <v>0</v>
      </c>
      <c r="Q455" s="75" t="e">
        <f t="shared" si="87"/>
        <v>#DIV/0!</v>
      </c>
      <c r="R455" s="75" t="e">
        <f t="shared" si="88"/>
        <v>#DIV/0!</v>
      </c>
      <c r="S455" s="13" t="e">
        <f t="shared" si="89"/>
        <v>#DIV/0!</v>
      </c>
      <c r="T455" s="75" t="e">
        <f t="shared" si="90"/>
        <v>#DIV/0!</v>
      </c>
      <c r="U455" s="14" t="e">
        <f t="shared" si="91"/>
        <v>#DIV/0!</v>
      </c>
    </row>
    <row r="456" spans="1:21">
      <c r="A456" s="72" t="s">
        <v>996</v>
      </c>
      <c r="B456" s="73" t="s">
        <v>41</v>
      </c>
      <c r="C456" s="73" t="s">
        <v>690</v>
      </c>
      <c r="D456" s="73" t="s">
        <v>1085</v>
      </c>
      <c r="E456" s="74" t="s">
        <v>1086</v>
      </c>
      <c r="F456" s="73" t="s">
        <v>303</v>
      </c>
      <c r="G456" s="73" t="s">
        <v>225</v>
      </c>
      <c r="H456" s="73" t="s">
        <v>11</v>
      </c>
      <c r="I456" s="73" t="s">
        <v>219</v>
      </c>
      <c r="J456" s="73"/>
      <c r="K456" s="75">
        <v>20.399999999999999</v>
      </c>
      <c r="L456" s="75">
        <f t="shared" si="86"/>
        <v>15.999999999999998</v>
      </c>
      <c r="M456" s="76">
        <f>prodnorm22</f>
        <v>0</v>
      </c>
      <c r="N456" s="25">
        <f>dagwerk22</f>
        <v>0</v>
      </c>
      <c r="O456" s="73" t="s">
        <v>103</v>
      </c>
      <c r="P456" s="13">
        <f>uurtarief22</f>
        <v>0</v>
      </c>
      <c r="Q456" s="75" t="e">
        <f t="shared" si="87"/>
        <v>#DIV/0!</v>
      </c>
      <c r="R456" s="75" t="e">
        <f t="shared" si="88"/>
        <v>#DIV/0!</v>
      </c>
      <c r="S456" s="13" t="e">
        <f t="shared" si="89"/>
        <v>#DIV/0!</v>
      </c>
      <c r="T456" s="75" t="e">
        <f t="shared" si="90"/>
        <v>#DIV/0!</v>
      </c>
      <c r="U456" s="14" t="e">
        <f t="shared" si="91"/>
        <v>#DIV/0!</v>
      </c>
    </row>
    <row r="457" spans="1:21">
      <c r="A457" s="72" t="s">
        <v>996</v>
      </c>
      <c r="B457" s="73" t="s">
        <v>41</v>
      </c>
      <c r="C457" s="73" t="s">
        <v>690</v>
      </c>
      <c r="D457" s="73" t="s">
        <v>1087</v>
      </c>
      <c r="E457" s="74" t="s">
        <v>1088</v>
      </c>
      <c r="F457" s="73" t="s">
        <v>306</v>
      </c>
      <c r="G457" s="73" t="s">
        <v>239</v>
      </c>
      <c r="H457" s="73" t="s">
        <v>11</v>
      </c>
      <c r="I457" s="73" t="s">
        <v>219</v>
      </c>
      <c r="J457" s="73"/>
      <c r="K457" s="75">
        <v>3.1</v>
      </c>
      <c r="L457" s="75">
        <f t="shared" si="86"/>
        <v>2.4313725490196081</v>
      </c>
      <c r="M457" s="76">
        <f>prodnorm32</f>
        <v>0</v>
      </c>
      <c r="N457" s="25">
        <f>dagwerk32</f>
        <v>0</v>
      </c>
      <c r="O457" s="73" t="s">
        <v>103</v>
      </c>
      <c r="P457" s="13">
        <f>uurtarief32</f>
        <v>0</v>
      </c>
      <c r="Q457" s="75" t="e">
        <f t="shared" si="87"/>
        <v>#DIV/0!</v>
      </c>
      <c r="R457" s="75" t="e">
        <f t="shared" si="88"/>
        <v>#DIV/0!</v>
      </c>
      <c r="S457" s="13" t="e">
        <f t="shared" si="89"/>
        <v>#DIV/0!</v>
      </c>
      <c r="T457" s="75" t="e">
        <f t="shared" si="90"/>
        <v>#DIV/0!</v>
      </c>
      <c r="U457" s="14" t="e">
        <f t="shared" si="91"/>
        <v>#DIV/0!</v>
      </c>
    </row>
    <row r="458" spans="1:21">
      <c r="A458" s="72" t="s">
        <v>996</v>
      </c>
      <c r="B458" s="73" t="s">
        <v>41</v>
      </c>
      <c r="C458" s="73" t="s">
        <v>690</v>
      </c>
      <c r="D458" s="73" t="s">
        <v>1089</v>
      </c>
      <c r="E458" s="74" t="s">
        <v>1090</v>
      </c>
      <c r="F458" s="73" t="s">
        <v>306</v>
      </c>
      <c r="G458" s="73" t="s">
        <v>264</v>
      </c>
      <c r="H458" s="73" t="s">
        <v>11</v>
      </c>
      <c r="I458" s="73" t="s">
        <v>219</v>
      </c>
      <c r="J458" s="73"/>
      <c r="K458" s="75">
        <v>14.8</v>
      </c>
      <c r="L458" s="75">
        <f t="shared" si="86"/>
        <v>11.607843137254902</v>
      </c>
      <c r="M458" s="76">
        <f>prodnorm55</f>
        <v>0</v>
      </c>
      <c r="N458" s="25">
        <f>dagwerk55</f>
        <v>0</v>
      </c>
      <c r="O458" s="73" t="s">
        <v>103</v>
      </c>
      <c r="P458" s="13">
        <f>uurtarief55</f>
        <v>0</v>
      </c>
      <c r="Q458" s="75" t="e">
        <f t="shared" si="87"/>
        <v>#DIV/0!</v>
      </c>
      <c r="R458" s="75" t="e">
        <f t="shared" si="88"/>
        <v>#DIV/0!</v>
      </c>
      <c r="S458" s="13" t="e">
        <f t="shared" si="89"/>
        <v>#DIV/0!</v>
      </c>
      <c r="T458" s="75" t="e">
        <f t="shared" si="90"/>
        <v>#DIV/0!</v>
      </c>
      <c r="U458" s="14" t="e">
        <f t="shared" si="91"/>
        <v>#DIV/0!</v>
      </c>
    </row>
    <row r="459" spans="1:21">
      <c r="A459" s="72" t="s">
        <v>996</v>
      </c>
      <c r="B459" s="73" t="s">
        <v>41</v>
      </c>
      <c r="C459" s="73" t="s">
        <v>690</v>
      </c>
      <c r="D459" s="73" t="s">
        <v>1091</v>
      </c>
      <c r="E459" s="74" t="s">
        <v>492</v>
      </c>
      <c r="F459" s="73" t="s">
        <v>306</v>
      </c>
      <c r="G459" s="73" t="s">
        <v>233</v>
      </c>
      <c r="H459" s="73" t="s">
        <v>11</v>
      </c>
      <c r="I459" s="73" t="s">
        <v>219</v>
      </c>
      <c r="J459" s="73"/>
      <c r="K459" s="75">
        <v>1.5</v>
      </c>
      <c r="L459" s="75">
        <f t="shared" si="86"/>
        <v>1.1764705882352942</v>
      </c>
      <c r="M459" s="76">
        <f>prodnorm27</f>
        <v>0</v>
      </c>
      <c r="N459" s="25">
        <f>dagwerk27</f>
        <v>0</v>
      </c>
      <c r="O459" s="73" t="s">
        <v>103</v>
      </c>
      <c r="P459" s="13">
        <f>uurtarief27</f>
        <v>0</v>
      </c>
      <c r="Q459" s="75" t="e">
        <f t="shared" si="87"/>
        <v>#DIV/0!</v>
      </c>
      <c r="R459" s="75" t="e">
        <f t="shared" si="88"/>
        <v>#DIV/0!</v>
      </c>
      <c r="S459" s="13" t="e">
        <f t="shared" si="89"/>
        <v>#DIV/0!</v>
      </c>
      <c r="T459" s="75" t="e">
        <f t="shared" si="90"/>
        <v>#DIV/0!</v>
      </c>
      <c r="U459" s="14" t="e">
        <f t="shared" si="91"/>
        <v>#DIV/0!</v>
      </c>
    </row>
    <row r="460" spans="1:21">
      <c r="A460" s="72" t="s">
        <v>996</v>
      </c>
      <c r="B460" s="73" t="s">
        <v>41</v>
      </c>
      <c r="C460" s="73" t="s">
        <v>690</v>
      </c>
      <c r="D460" s="73" t="s">
        <v>1092</v>
      </c>
      <c r="E460" s="74" t="s">
        <v>1090</v>
      </c>
      <c r="F460" s="73" t="s">
        <v>686</v>
      </c>
      <c r="G460" s="73" t="s">
        <v>264</v>
      </c>
      <c r="H460" s="73" t="s">
        <v>11</v>
      </c>
      <c r="I460" s="73" t="s">
        <v>219</v>
      </c>
      <c r="J460" s="73"/>
      <c r="K460" s="75">
        <v>15</v>
      </c>
      <c r="L460" s="75">
        <f t="shared" si="86"/>
        <v>11.76470588235294</v>
      </c>
      <c r="M460" s="76">
        <f>prodnorm55</f>
        <v>0</v>
      </c>
      <c r="N460" s="25">
        <f>dagwerk55</f>
        <v>0</v>
      </c>
      <c r="O460" s="73" t="s">
        <v>103</v>
      </c>
      <c r="P460" s="13">
        <f>uurtarief55</f>
        <v>0</v>
      </c>
      <c r="Q460" s="75" t="e">
        <f t="shared" si="87"/>
        <v>#DIV/0!</v>
      </c>
      <c r="R460" s="75" t="e">
        <f t="shared" si="88"/>
        <v>#DIV/0!</v>
      </c>
      <c r="S460" s="13" t="e">
        <f t="shared" si="89"/>
        <v>#DIV/0!</v>
      </c>
      <c r="T460" s="75" t="e">
        <f t="shared" si="90"/>
        <v>#DIV/0!</v>
      </c>
      <c r="U460" s="14" t="e">
        <f t="shared" si="91"/>
        <v>#DIV/0!</v>
      </c>
    </row>
    <row r="461" spans="1:21">
      <c r="A461" s="72" t="s">
        <v>996</v>
      </c>
      <c r="B461" s="73" t="s">
        <v>41</v>
      </c>
      <c r="C461" s="73" t="s">
        <v>690</v>
      </c>
      <c r="D461" s="73" t="s">
        <v>1093</v>
      </c>
      <c r="E461" s="74" t="s">
        <v>1094</v>
      </c>
      <c r="F461" s="73" t="s">
        <v>303</v>
      </c>
      <c r="G461" s="73" t="s">
        <v>260</v>
      </c>
      <c r="H461" s="73" t="s">
        <v>11</v>
      </c>
      <c r="I461" s="73" t="s">
        <v>219</v>
      </c>
      <c r="J461" s="73"/>
      <c r="K461" s="75">
        <v>4.0999999999999996</v>
      </c>
      <c r="L461" s="75">
        <f t="shared" si="86"/>
        <v>3.2156862745098036</v>
      </c>
      <c r="M461" s="76">
        <f t="shared" ref="M461:M469" si="92">prodnorm53</f>
        <v>0</v>
      </c>
      <c r="N461" s="25">
        <f t="shared" ref="N461:N469" si="93">dagwerk53</f>
        <v>0</v>
      </c>
      <c r="O461" s="73" t="s">
        <v>103</v>
      </c>
      <c r="P461" s="13">
        <f t="shared" ref="P461:P469" si="94">uurtarief53</f>
        <v>0</v>
      </c>
      <c r="Q461" s="75" t="e">
        <f t="shared" si="87"/>
        <v>#DIV/0!</v>
      </c>
      <c r="R461" s="75" t="e">
        <f t="shared" si="88"/>
        <v>#DIV/0!</v>
      </c>
      <c r="S461" s="13" t="e">
        <f t="shared" si="89"/>
        <v>#DIV/0!</v>
      </c>
      <c r="T461" s="75" t="e">
        <f t="shared" si="90"/>
        <v>#DIV/0!</v>
      </c>
      <c r="U461" s="14" t="e">
        <f t="shared" si="91"/>
        <v>#DIV/0!</v>
      </c>
    </row>
    <row r="462" spans="1:21">
      <c r="A462" s="72" t="s">
        <v>996</v>
      </c>
      <c r="B462" s="73" t="s">
        <v>41</v>
      </c>
      <c r="C462" s="73" t="s">
        <v>690</v>
      </c>
      <c r="D462" s="73" t="s">
        <v>1095</v>
      </c>
      <c r="E462" s="74" t="s">
        <v>1096</v>
      </c>
      <c r="F462" s="73" t="s">
        <v>303</v>
      </c>
      <c r="G462" s="73" t="s">
        <v>260</v>
      </c>
      <c r="H462" s="73" t="s">
        <v>11</v>
      </c>
      <c r="I462" s="73" t="s">
        <v>219</v>
      </c>
      <c r="J462" s="73"/>
      <c r="K462" s="75">
        <v>18.399999999999999</v>
      </c>
      <c r="L462" s="75">
        <f t="shared" si="86"/>
        <v>14.431372549019606</v>
      </c>
      <c r="M462" s="76">
        <f t="shared" si="92"/>
        <v>0</v>
      </c>
      <c r="N462" s="25">
        <f t="shared" si="93"/>
        <v>0</v>
      </c>
      <c r="O462" s="73" t="s">
        <v>103</v>
      </c>
      <c r="P462" s="13">
        <f t="shared" si="94"/>
        <v>0</v>
      </c>
      <c r="Q462" s="75" t="e">
        <f t="shared" si="87"/>
        <v>#DIV/0!</v>
      </c>
      <c r="R462" s="75" t="e">
        <f t="shared" si="88"/>
        <v>#DIV/0!</v>
      </c>
      <c r="S462" s="13" t="e">
        <f t="shared" si="89"/>
        <v>#DIV/0!</v>
      </c>
      <c r="T462" s="75" t="e">
        <f t="shared" si="90"/>
        <v>#DIV/0!</v>
      </c>
      <c r="U462" s="14" t="e">
        <f t="shared" si="91"/>
        <v>#DIV/0!</v>
      </c>
    </row>
    <row r="463" spans="1:21">
      <c r="A463" s="72" t="s">
        <v>996</v>
      </c>
      <c r="B463" s="73" t="s">
        <v>41</v>
      </c>
      <c r="C463" s="73" t="s">
        <v>690</v>
      </c>
      <c r="D463" s="73" t="s">
        <v>1097</v>
      </c>
      <c r="E463" s="74" t="s">
        <v>1096</v>
      </c>
      <c r="F463" s="73" t="s">
        <v>303</v>
      </c>
      <c r="G463" s="73" t="s">
        <v>260</v>
      </c>
      <c r="H463" s="73" t="s">
        <v>11</v>
      </c>
      <c r="I463" s="73" t="s">
        <v>219</v>
      </c>
      <c r="J463" s="73"/>
      <c r="K463" s="75">
        <v>19.600000000000001</v>
      </c>
      <c r="L463" s="75">
        <f t="shared" si="86"/>
        <v>15.372549019607844</v>
      </c>
      <c r="M463" s="76">
        <f t="shared" si="92"/>
        <v>0</v>
      </c>
      <c r="N463" s="25">
        <f t="shared" si="93"/>
        <v>0</v>
      </c>
      <c r="O463" s="73" t="s">
        <v>103</v>
      </c>
      <c r="P463" s="13">
        <f t="shared" si="94"/>
        <v>0</v>
      </c>
      <c r="Q463" s="75" t="e">
        <f t="shared" si="87"/>
        <v>#DIV/0!</v>
      </c>
      <c r="R463" s="75" t="e">
        <f t="shared" si="88"/>
        <v>#DIV/0!</v>
      </c>
      <c r="S463" s="13" t="e">
        <f t="shared" si="89"/>
        <v>#DIV/0!</v>
      </c>
      <c r="T463" s="75" t="e">
        <f t="shared" si="90"/>
        <v>#DIV/0!</v>
      </c>
      <c r="U463" s="14" t="e">
        <f t="shared" si="91"/>
        <v>#DIV/0!</v>
      </c>
    </row>
    <row r="464" spans="1:21">
      <c r="A464" s="72" t="s">
        <v>996</v>
      </c>
      <c r="B464" s="73" t="s">
        <v>41</v>
      </c>
      <c r="C464" s="73" t="s">
        <v>690</v>
      </c>
      <c r="D464" s="73" t="s">
        <v>1098</v>
      </c>
      <c r="E464" s="74" t="s">
        <v>1096</v>
      </c>
      <c r="F464" s="73" t="s">
        <v>303</v>
      </c>
      <c r="G464" s="73" t="s">
        <v>260</v>
      </c>
      <c r="H464" s="73" t="s">
        <v>11</v>
      </c>
      <c r="I464" s="73" t="s">
        <v>219</v>
      </c>
      <c r="J464" s="73"/>
      <c r="K464" s="75">
        <v>11.4</v>
      </c>
      <c r="L464" s="75">
        <f t="shared" si="86"/>
        <v>8.9411764705882355</v>
      </c>
      <c r="M464" s="76">
        <f t="shared" si="92"/>
        <v>0</v>
      </c>
      <c r="N464" s="25">
        <f t="shared" si="93"/>
        <v>0</v>
      </c>
      <c r="O464" s="73" t="s">
        <v>103</v>
      </c>
      <c r="P464" s="13">
        <f t="shared" si="94"/>
        <v>0</v>
      </c>
      <c r="Q464" s="75" t="e">
        <f t="shared" si="87"/>
        <v>#DIV/0!</v>
      </c>
      <c r="R464" s="75" t="e">
        <f t="shared" si="88"/>
        <v>#DIV/0!</v>
      </c>
      <c r="S464" s="13" t="e">
        <f t="shared" si="89"/>
        <v>#DIV/0!</v>
      </c>
      <c r="T464" s="75" t="e">
        <f t="shared" si="90"/>
        <v>#DIV/0!</v>
      </c>
      <c r="U464" s="14" t="e">
        <f t="shared" si="91"/>
        <v>#DIV/0!</v>
      </c>
    </row>
    <row r="465" spans="1:21">
      <c r="A465" s="72" t="s">
        <v>996</v>
      </c>
      <c r="B465" s="73" t="s">
        <v>41</v>
      </c>
      <c r="C465" s="73" t="s">
        <v>690</v>
      </c>
      <c r="D465" s="73" t="s">
        <v>1099</v>
      </c>
      <c r="E465" s="74" t="s">
        <v>1096</v>
      </c>
      <c r="F465" s="73" t="s">
        <v>303</v>
      </c>
      <c r="G465" s="73" t="s">
        <v>260</v>
      </c>
      <c r="H465" s="73" t="s">
        <v>11</v>
      </c>
      <c r="I465" s="73" t="s">
        <v>219</v>
      </c>
      <c r="J465" s="73"/>
      <c r="K465" s="75">
        <v>11.4</v>
      </c>
      <c r="L465" s="75">
        <f t="shared" si="86"/>
        <v>8.9411764705882355</v>
      </c>
      <c r="M465" s="76">
        <f t="shared" si="92"/>
        <v>0</v>
      </c>
      <c r="N465" s="25">
        <f t="shared" si="93"/>
        <v>0</v>
      </c>
      <c r="O465" s="73" t="s">
        <v>103</v>
      </c>
      <c r="P465" s="13">
        <f t="shared" si="94"/>
        <v>0</v>
      </c>
      <c r="Q465" s="75" t="e">
        <f t="shared" si="87"/>
        <v>#DIV/0!</v>
      </c>
      <c r="R465" s="75" t="e">
        <f t="shared" si="88"/>
        <v>#DIV/0!</v>
      </c>
      <c r="S465" s="13" t="e">
        <f t="shared" si="89"/>
        <v>#DIV/0!</v>
      </c>
      <c r="T465" s="75" t="e">
        <f t="shared" si="90"/>
        <v>#DIV/0!</v>
      </c>
      <c r="U465" s="14" t="e">
        <f t="shared" si="91"/>
        <v>#DIV/0!</v>
      </c>
    </row>
    <row r="466" spans="1:21">
      <c r="A466" s="72" t="s">
        <v>996</v>
      </c>
      <c r="B466" s="73" t="s">
        <v>41</v>
      </c>
      <c r="C466" s="73" t="s">
        <v>690</v>
      </c>
      <c r="D466" s="73" t="s">
        <v>1100</v>
      </c>
      <c r="E466" s="74" t="s">
        <v>1096</v>
      </c>
      <c r="F466" s="73" t="s">
        <v>303</v>
      </c>
      <c r="G466" s="73" t="s">
        <v>260</v>
      </c>
      <c r="H466" s="73" t="s">
        <v>11</v>
      </c>
      <c r="I466" s="73" t="s">
        <v>219</v>
      </c>
      <c r="J466" s="73"/>
      <c r="K466" s="75">
        <v>13.9</v>
      </c>
      <c r="L466" s="75">
        <f t="shared" si="86"/>
        <v>10.901960784313726</v>
      </c>
      <c r="M466" s="76">
        <f t="shared" si="92"/>
        <v>0</v>
      </c>
      <c r="N466" s="25">
        <f t="shared" si="93"/>
        <v>0</v>
      </c>
      <c r="O466" s="73" t="s">
        <v>103</v>
      </c>
      <c r="P466" s="13">
        <f t="shared" si="94"/>
        <v>0</v>
      </c>
      <c r="Q466" s="75" t="e">
        <f t="shared" si="87"/>
        <v>#DIV/0!</v>
      </c>
      <c r="R466" s="75" t="e">
        <f t="shared" si="88"/>
        <v>#DIV/0!</v>
      </c>
      <c r="S466" s="13" t="e">
        <f t="shared" si="89"/>
        <v>#DIV/0!</v>
      </c>
      <c r="T466" s="75" t="e">
        <f t="shared" si="90"/>
        <v>#DIV/0!</v>
      </c>
      <c r="U466" s="14" t="e">
        <f t="shared" si="91"/>
        <v>#DIV/0!</v>
      </c>
    </row>
    <row r="467" spans="1:21">
      <c r="A467" s="72" t="s">
        <v>996</v>
      </c>
      <c r="B467" s="73" t="s">
        <v>41</v>
      </c>
      <c r="C467" s="73" t="s">
        <v>690</v>
      </c>
      <c r="D467" s="73" t="s">
        <v>1101</v>
      </c>
      <c r="E467" s="74" t="s">
        <v>1096</v>
      </c>
      <c r="F467" s="73" t="s">
        <v>303</v>
      </c>
      <c r="G467" s="73" t="s">
        <v>260</v>
      </c>
      <c r="H467" s="73" t="s">
        <v>11</v>
      </c>
      <c r="I467" s="73" t="s">
        <v>219</v>
      </c>
      <c r="J467" s="73"/>
      <c r="K467" s="75">
        <v>13.9</v>
      </c>
      <c r="L467" s="75">
        <f t="shared" si="86"/>
        <v>10.901960784313726</v>
      </c>
      <c r="M467" s="76">
        <f t="shared" si="92"/>
        <v>0</v>
      </c>
      <c r="N467" s="25">
        <f t="shared" si="93"/>
        <v>0</v>
      </c>
      <c r="O467" s="73" t="s">
        <v>103</v>
      </c>
      <c r="P467" s="13">
        <f t="shared" si="94"/>
        <v>0</v>
      </c>
      <c r="Q467" s="75" t="e">
        <f t="shared" si="87"/>
        <v>#DIV/0!</v>
      </c>
      <c r="R467" s="75" t="e">
        <f t="shared" si="88"/>
        <v>#DIV/0!</v>
      </c>
      <c r="S467" s="13" t="e">
        <f t="shared" si="89"/>
        <v>#DIV/0!</v>
      </c>
      <c r="T467" s="75" t="e">
        <f t="shared" si="90"/>
        <v>#DIV/0!</v>
      </c>
      <c r="U467" s="14" t="e">
        <f t="shared" si="91"/>
        <v>#DIV/0!</v>
      </c>
    </row>
    <row r="468" spans="1:21">
      <c r="A468" s="72" t="s">
        <v>996</v>
      </c>
      <c r="B468" s="73" t="s">
        <v>41</v>
      </c>
      <c r="C468" s="73" t="s">
        <v>690</v>
      </c>
      <c r="D468" s="73" t="s">
        <v>1102</v>
      </c>
      <c r="E468" s="74" t="s">
        <v>1096</v>
      </c>
      <c r="F468" s="73" t="s">
        <v>303</v>
      </c>
      <c r="G468" s="73" t="s">
        <v>260</v>
      </c>
      <c r="H468" s="73" t="s">
        <v>11</v>
      </c>
      <c r="I468" s="73" t="s">
        <v>219</v>
      </c>
      <c r="J468" s="73"/>
      <c r="K468" s="75">
        <v>8.6999999999999993</v>
      </c>
      <c r="L468" s="75">
        <f t="shared" si="86"/>
        <v>6.8235294117647056</v>
      </c>
      <c r="M468" s="76">
        <f t="shared" si="92"/>
        <v>0</v>
      </c>
      <c r="N468" s="25">
        <f t="shared" si="93"/>
        <v>0</v>
      </c>
      <c r="O468" s="73" t="s">
        <v>103</v>
      </c>
      <c r="P468" s="13">
        <f t="shared" si="94"/>
        <v>0</v>
      </c>
      <c r="Q468" s="75" t="e">
        <f t="shared" si="87"/>
        <v>#DIV/0!</v>
      </c>
      <c r="R468" s="75" t="e">
        <f t="shared" si="88"/>
        <v>#DIV/0!</v>
      </c>
      <c r="S468" s="13" t="e">
        <f t="shared" si="89"/>
        <v>#DIV/0!</v>
      </c>
      <c r="T468" s="75" t="e">
        <f t="shared" si="90"/>
        <v>#DIV/0!</v>
      </c>
      <c r="U468" s="14" t="e">
        <f t="shared" si="91"/>
        <v>#DIV/0!</v>
      </c>
    </row>
    <row r="469" spans="1:21">
      <c r="A469" s="72" t="s">
        <v>996</v>
      </c>
      <c r="B469" s="73" t="s">
        <v>41</v>
      </c>
      <c r="C469" s="73" t="s">
        <v>690</v>
      </c>
      <c r="D469" s="73" t="s">
        <v>1103</v>
      </c>
      <c r="E469" s="74" t="s">
        <v>1096</v>
      </c>
      <c r="F469" s="73" t="s">
        <v>303</v>
      </c>
      <c r="G469" s="73" t="s">
        <v>260</v>
      </c>
      <c r="H469" s="73" t="s">
        <v>11</v>
      </c>
      <c r="I469" s="73" t="s">
        <v>219</v>
      </c>
      <c r="J469" s="73"/>
      <c r="K469" s="75">
        <v>11.7</v>
      </c>
      <c r="L469" s="75">
        <f t="shared" si="86"/>
        <v>9.1764705882352935</v>
      </c>
      <c r="M469" s="76">
        <f t="shared" si="92"/>
        <v>0</v>
      </c>
      <c r="N469" s="25">
        <f t="shared" si="93"/>
        <v>0</v>
      </c>
      <c r="O469" s="73" t="s">
        <v>103</v>
      </c>
      <c r="P469" s="13">
        <f t="shared" si="94"/>
        <v>0</v>
      </c>
      <c r="Q469" s="75" t="e">
        <f t="shared" si="87"/>
        <v>#DIV/0!</v>
      </c>
      <c r="R469" s="75" t="e">
        <f t="shared" si="88"/>
        <v>#DIV/0!</v>
      </c>
      <c r="S469" s="13" t="e">
        <f t="shared" si="89"/>
        <v>#DIV/0!</v>
      </c>
      <c r="T469" s="75" t="e">
        <f t="shared" si="90"/>
        <v>#DIV/0!</v>
      </c>
      <c r="U469" s="14" t="e">
        <f t="shared" si="91"/>
        <v>#DIV/0!</v>
      </c>
    </row>
    <row r="470" spans="1:21">
      <c r="A470" s="72" t="s">
        <v>996</v>
      </c>
      <c r="B470" s="73" t="s">
        <v>41</v>
      </c>
      <c r="C470" s="73" t="s">
        <v>757</v>
      </c>
      <c r="D470" s="73" t="s">
        <v>962</v>
      </c>
      <c r="E470" s="74" t="s">
        <v>1104</v>
      </c>
      <c r="F470" s="73" t="s">
        <v>335</v>
      </c>
      <c r="G470" s="73" t="s">
        <v>223</v>
      </c>
      <c r="H470" s="73" t="s">
        <v>11</v>
      </c>
      <c r="I470" s="73" t="s">
        <v>219</v>
      </c>
      <c r="J470" s="73"/>
      <c r="K470" s="75">
        <v>50.7</v>
      </c>
      <c r="L470" s="75">
        <f t="shared" si="86"/>
        <v>39.764705882352942</v>
      </c>
      <c r="M470" s="76">
        <f>prodnorm21</f>
        <v>0</v>
      </c>
      <c r="N470" s="25">
        <f>dagwerk21</f>
        <v>0</v>
      </c>
      <c r="O470" s="73" t="s">
        <v>103</v>
      </c>
      <c r="P470" s="13">
        <f>uurtarief21</f>
        <v>0</v>
      </c>
      <c r="Q470" s="75" t="e">
        <f t="shared" si="87"/>
        <v>#DIV/0!</v>
      </c>
      <c r="R470" s="75" t="e">
        <f t="shared" si="88"/>
        <v>#DIV/0!</v>
      </c>
      <c r="S470" s="13" t="e">
        <f t="shared" si="89"/>
        <v>#DIV/0!</v>
      </c>
      <c r="T470" s="75" t="e">
        <f t="shared" si="90"/>
        <v>#DIV/0!</v>
      </c>
      <c r="U470" s="14" t="e">
        <f t="shared" si="91"/>
        <v>#DIV/0!</v>
      </c>
    </row>
    <row r="471" spans="1:21">
      <c r="A471" s="72" t="s">
        <v>996</v>
      </c>
      <c r="B471" s="73" t="s">
        <v>41</v>
      </c>
      <c r="C471" s="73" t="s">
        <v>757</v>
      </c>
      <c r="D471" s="73" t="s">
        <v>964</v>
      </c>
      <c r="E471" s="74" t="s">
        <v>1105</v>
      </c>
      <c r="F471" s="73" t="s">
        <v>306</v>
      </c>
      <c r="G471" s="73" t="s">
        <v>221</v>
      </c>
      <c r="H471" s="73" t="s">
        <v>11</v>
      </c>
      <c r="I471" s="73" t="s">
        <v>219</v>
      </c>
      <c r="J471" s="73"/>
      <c r="K471" s="75">
        <v>40.799999999999997</v>
      </c>
      <c r="L471" s="75">
        <f t="shared" ref="L471:L502" si="95">K471*VLOOKUP(H471,dagsoorttabel1,2,FALSE)</f>
        <v>31.999999999999996</v>
      </c>
      <c r="M471" s="76">
        <f>prodnorm18</f>
        <v>0</v>
      </c>
      <c r="N471" s="25">
        <f>dagwerk18</f>
        <v>0</v>
      </c>
      <c r="O471" s="73" t="s">
        <v>103</v>
      </c>
      <c r="P471" s="13">
        <f>uurtarief18</f>
        <v>0</v>
      </c>
      <c r="Q471" s="75" t="e">
        <f t="shared" ref="Q471:Q502" si="96">IF(ISBLANK(M471),0,L471/M471)</f>
        <v>#DIV/0!</v>
      </c>
      <c r="R471" s="75" t="e">
        <f t="shared" ref="R471:R502" si="97">IF(ISBLANK(M471),0,Q471*N471)</f>
        <v>#DIV/0!</v>
      </c>
      <c r="S471" s="13" t="e">
        <f t="shared" ref="S471:S502" si="98">P471*Q471</f>
        <v>#DIV/0!</v>
      </c>
      <c r="T471" s="75" t="e">
        <f t="shared" ref="T471:T502" si="99">Q471*dagenperjaar1</f>
        <v>#DIV/0!</v>
      </c>
      <c r="U471" s="14" t="e">
        <f t="shared" ref="U471:U502" si="100">T471*P471</f>
        <v>#DIV/0!</v>
      </c>
    </row>
    <row r="472" spans="1:21">
      <c r="A472" s="72" t="s">
        <v>996</v>
      </c>
      <c r="B472" s="73" t="s">
        <v>41</v>
      </c>
      <c r="C472" s="73" t="s">
        <v>757</v>
      </c>
      <c r="D472" s="73" t="s">
        <v>965</v>
      </c>
      <c r="E472" s="74" t="s">
        <v>1106</v>
      </c>
      <c r="F472" s="73" t="s">
        <v>306</v>
      </c>
      <c r="G472" s="73" t="s">
        <v>221</v>
      </c>
      <c r="H472" s="73" t="s">
        <v>11</v>
      </c>
      <c r="I472" s="73" t="s">
        <v>219</v>
      </c>
      <c r="J472" s="73"/>
      <c r="K472" s="75">
        <v>21.5</v>
      </c>
      <c r="L472" s="75">
        <f t="shared" si="95"/>
        <v>16.862745098039216</v>
      </c>
      <c r="M472" s="76">
        <f>prodnorm18</f>
        <v>0</v>
      </c>
      <c r="N472" s="25">
        <f>dagwerk18</f>
        <v>0</v>
      </c>
      <c r="O472" s="73" t="s">
        <v>103</v>
      </c>
      <c r="P472" s="13">
        <f>uurtarief18</f>
        <v>0</v>
      </c>
      <c r="Q472" s="75" t="e">
        <f t="shared" si="96"/>
        <v>#DIV/0!</v>
      </c>
      <c r="R472" s="75" t="e">
        <f t="shared" si="97"/>
        <v>#DIV/0!</v>
      </c>
      <c r="S472" s="13" t="e">
        <f t="shared" si="98"/>
        <v>#DIV/0!</v>
      </c>
      <c r="T472" s="75" t="e">
        <f t="shared" si="99"/>
        <v>#DIV/0!</v>
      </c>
      <c r="U472" s="14" t="e">
        <f t="shared" si="100"/>
        <v>#DIV/0!</v>
      </c>
    </row>
    <row r="473" spans="1:21">
      <c r="A473" s="72" t="s">
        <v>996</v>
      </c>
      <c r="B473" s="73" t="s">
        <v>41</v>
      </c>
      <c r="C473" s="73" t="s">
        <v>757</v>
      </c>
      <c r="D473" s="73" t="s">
        <v>967</v>
      </c>
      <c r="E473" s="74" t="s">
        <v>1107</v>
      </c>
      <c r="F473" s="73" t="s">
        <v>335</v>
      </c>
      <c r="G473" s="73" t="s">
        <v>223</v>
      </c>
      <c r="H473" s="73" t="s">
        <v>11</v>
      </c>
      <c r="I473" s="73" t="s">
        <v>219</v>
      </c>
      <c r="J473" s="73"/>
      <c r="K473" s="75">
        <v>22.6</v>
      </c>
      <c r="L473" s="75">
        <f t="shared" si="95"/>
        <v>17.725490196078432</v>
      </c>
      <c r="M473" s="76">
        <f>prodnorm21</f>
        <v>0</v>
      </c>
      <c r="N473" s="25">
        <f>dagwerk21</f>
        <v>0</v>
      </c>
      <c r="O473" s="73" t="s">
        <v>103</v>
      </c>
      <c r="P473" s="13">
        <f>uurtarief21</f>
        <v>0</v>
      </c>
      <c r="Q473" s="75" t="e">
        <f t="shared" si="96"/>
        <v>#DIV/0!</v>
      </c>
      <c r="R473" s="75" t="e">
        <f t="shared" si="97"/>
        <v>#DIV/0!</v>
      </c>
      <c r="S473" s="13" t="e">
        <f t="shared" si="98"/>
        <v>#DIV/0!</v>
      </c>
      <c r="T473" s="75" t="e">
        <f t="shared" si="99"/>
        <v>#DIV/0!</v>
      </c>
      <c r="U473" s="14" t="e">
        <f t="shared" si="100"/>
        <v>#DIV/0!</v>
      </c>
    </row>
    <row r="474" spans="1:21">
      <c r="A474" s="72" t="s">
        <v>996</v>
      </c>
      <c r="B474" s="73" t="s">
        <v>41</v>
      </c>
      <c r="C474" s="73" t="s">
        <v>757</v>
      </c>
      <c r="D474" s="73" t="s">
        <v>969</v>
      </c>
      <c r="E474" s="74" t="s">
        <v>1108</v>
      </c>
      <c r="F474" s="73" t="s">
        <v>306</v>
      </c>
      <c r="G474" s="73" t="s">
        <v>221</v>
      </c>
      <c r="H474" s="73" t="s">
        <v>11</v>
      </c>
      <c r="I474" s="73" t="s">
        <v>219</v>
      </c>
      <c r="J474" s="73"/>
      <c r="K474" s="75">
        <v>30.4</v>
      </c>
      <c r="L474" s="75">
        <f t="shared" si="95"/>
        <v>23.843137254901958</v>
      </c>
      <c r="M474" s="76">
        <f>prodnorm18</f>
        <v>0</v>
      </c>
      <c r="N474" s="25">
        <f>dagwerk18</f>
        <v>0</v>
      </c>
      <c r="O474" s="73" t="s">
        <v>103</v>
      </c>
      <c r="P474" s="13">
        <f>uurtarief18</f>
        <v>0</v>
      </c>
      <c r="Q474" s="75" t="e">
        <f t="shared" si="96"/>
        <v>#DIV/0!</v>
      </c>
      <c r="R474" s="75" t="e">
        <f t="shared" si="97"/>
        <v>#DIV/0!</v>
      </c>
      <c r="S474" s="13" t="e">
        <f t="shared" si="98"/>
        <v>#DIV/0!</v>
      </c>
      <c r="T474" s="75" t="e">
        <f t="shared" si="99"/>
        <v>#DIV/0!</v>
      </c>
      <c r="U474" s="14" t="e">
        <f t="shared" si="100"/>
        <v>#DIV/0!</v>
      </c>
    </row>
    <row r="475" spans="1:21">
      <c r="A475" s="72" t="s">
        <v>996</v>
      </c>
      <c r="B475" s="73" t="s">
        <v>41</v>
      </c>
      <c r="C475" s="73" t="s">
        <v>757</v>
      </c>
      <c r="D475" s="73" t="s">
        <v>971</v>
      </c>
      <c r="E475" s="74" t="s">
        <v>1109</v>
      </c>
      <c r="F475" s="73" t="s">
        <v>306</v>
      </c>
      <c r="G475" s="73" t="s">
        <v>243</v>
      </c>
      <c r="H475" s="73" t="s">
        <v>11</v>
      </c>
      <c r="I475" s="73" t="s">
        <v>219</v>
      </c>
      <c r="J475" s="73"/>
      <c r="K475" s="75">
        <v>50.4</v>
      </c>
      <c r="L475" s="75">
        <f t="shared" si="95"/>
        <v>39.529411764705884</v>
      </c>
      <c r="M475" s="76">
        <f>prodnorm35</f>
        <v>0</v>
      </c>
      <c r="N475" s="25">
        <f>dagwerk35</f>
        <v>0</v>
      </c>
      <c r="O475" s="73" t="s">
        <v>103</v>
      </c>
      <c r="P475" s="13">
        <f>uurtarief35</f>
        <v>0</v>
      </c>
      <c r="Q475" s="75" t="e">
        <f t="shared" si="96"/>
        <v>#DIV/0!</v>
      </c>
      <c r="R475" s="75" t="e">
        <f t="shared" si="97"/>
        <v>#DIV/0!</v>
      </c>
      <c r="S475" s="13" t="e">
        <f t="shared" si="98"/>
        <v>#DIV/0!</v>
      </c>
      <c r="T475" s="75" t="e">
        <f t="shared" si="99"/>
        <v>#DIV/0!</v>
      </c>
      <c r="U475" s="14" t="e">
        <f t="shared" si="100"/>
        <v>#DIV/0!</v>
      </c>
    </row>
    <row r="476" spans="1:21">
      <c r="A476" s="72" t="s">
        <v>996</v>
      </c>
      <c r="B476" s="73" t="s">
        <v>41</v>
      </c>
      <c r="C476" s="73" t="s">
        <v>757</v>
      </c>
      <c r="D476" s="73" t="s">
        <v>973</v>
      </c>
      <c r="E476" s="74" t="s">
        <v>1035</v>
      </c>
      <c r="F476" s="73" t="s">
        <v>306</v>
      </c>
      <c r="G476" s="73" t="s">
        <v>243</v>
      </c>
      <c r="H476" s="73" t="s">
        <v>11</v>
      </c>
      <c r="I476" s="73" t="s">
        <v>219</v>
      </c>
      <c r="J476" s="73"/>
      <c r="K476" s="75">
        <v>50.4</v>
      </c>
      <c r="L476" s="75">
        <f t="shared" si="95"/>
        <v>39.529411764705884</v>
      </c>
      <c r="M476" s="76">
        <f>prodnorm35</f>
        <v>0</v>
      </c>
      <c r="N476" s="25">
        <f>dagwerk35</f>
        <v>0</v>
      </c>
      <c r="O476" s="73" t="s">
        <v>103</v>
      </c>
      <c r="P476" s="13">
        <f>uurtarief35</f>
        <v>0</v>
      </c>
      <c r="Q476" s="75" t="e">
        <f t="shared" si="96"/>
        <v>#DIV/0!</v>
      </c>
      <c r="R476" s="75" t="e">
        <f t="shared" si="97"/>
        <v>#DIV/0!</v>
      </c>
      <c r="S476" s="13" t="e">
        <f t="shared" si="98"/>
        <v>#DIV/0!</v>
      </c>
      <c r="T476" s="75" t="e">
        <f t="shared" si="99"/>
        <v>#DIV/0!</v>
      </c>
      <c r="U476" s="14" t="e">
        <f t="shared" si="100"/>
        <v>#DIV/0!</v>
      </c>
    </row>
    <row r="477" spans="1:21">
      <c r="A477" s="72" t="s">
        <v>996</v>
      </c>
      <c r="B477" s="73" t="s">
        <v>41</v>
      </c>
      <c r="C477" s="73" t="s">
        <v>757</v>
      </c>
      <c r="D477" s="73" t="s">
        <v>975</v>
      </c>
      <c r="E477" s="74" t="s">
        <v>1110</v>
      </c>
      <c r="F477" s="73" t="s">
        <v>306</v>
      </c>
      <c r="G477" s="73" t="s">
        <v>243</v>
      </c>
      <c r="H477" s="73" t="s">
        <v>11</v>
      </c>
      <c r="I477" s="73" t="s">
        <v>219</v>
      </c>
      <c r="J477" s="73"/>
      <c r="K477" s="75">
        <v>17.600000000000001</v>
      </c>
      <c r="L477" s="75">
        <f t="shared" si="95"/>
        <v>13.803921568627452</v>
      </c>
      <c r="M477" s="76">
        <f>prodnorm35</f>
        <v>0</v>
      </c>
      <c r="N477" s="25">
        <f>dagwerk35</f>
        <v>0</v>
      </c>
      <c r="O477" s="73" t="s">
        <v>103</v>
      </c>
      <c r="P477" s="13">
        <f>uurtarief35</f>
        <v>0</v>
      </c>
      <c r="Q477" s="75" t="e">
        <f t="shared" si="96"/>
        <v>#DIV/0!</v>
      </c>
      <c r="R477" s="75" t="e">
        <f t="shared" si="97"/>
        <v>#DIV/0!</v>
      </c>
      <c r="S477" s="13" t="e">
        <f t="shared" si="98"/>
        <v>#DIV/0!</v>
      </c>
      <c r="T477" s="75" t="e">
        <f t="shared" si="99"/>
        <v>#DIV/0!</v>
      </c>
      <c r="U477" s="14" t="e">
        <f t="shared" si="100"/>
        <v>#DIV/0!</v>
      </c>
    </row>
    <row r="478" spans="1:21">
      <c r="A478" s="72" t="s">
        <v>996</v>
      </c>
      <c r="B478" s="73" t="s">
        <v>41</v>
      </c>
      <c r="C478" s="73" t="s">
        <v>757</v>
      </c>
      <c r="D478" s="73" t="s">
        <v>976</v>
      </c>
      <c r="E478" s="74" t="s">
        <v>1035</v>
      </c>
      <c r="F478" s="73" t="s">
        <v>306</v>
      </c>
      <c r="G478" s="73" t="s">
        <v>243</v>
      </c>
      <c r="H478" s="73" t="s">
        <v>11</v>
      </c>
      <c r="I478" s="73" t="s">
        <v>219</v>
      </c>
      <c r="J478" s="73"/>
      <c r="K478" s="75">
        <v>50.4</v>
      </c>
      <c r="L478" s="75">
        <f t="shared" si="95"/>
        <v>39.529411764705884</v>
      </c>
      <c r="M478" s="76">
        <f>prodnorm35</f>
        <v>0</v>
      </c>
      <c r="N478" s="25">
        <f>dagwerk35</f>
        <v>0</v>
      </c>
      <c r="O478" s="73" t="s">
        <v>103</v>
      </c>
      <c r="P478" s="13">
        <f>uurtarief35</f>
        <v>0</v>
      </c>
      <c r="Q478" s="75" t="e">
        <f t="shared" si="96"/>
        <v>#DIV/0!</v>
      </c>
      <c r="R478" s="75" t="e">
        <f t="shared" si="97"/>
        <v>#DIV/0!</v>
      </c>
      <c r="S478" s="13" t="e">
        <f t="shared" si="98"/>
        <v>#DIV/0!</v>
      </c>
      <c r="T478" s="75" t="e">
        <f t="shared" si="99"/>
        <v>#DIV/0!</v>
      </c>
      <c r="U478" s="14" t="e">
        <f t="shared" si="100"/>
        <v>#DIV/0!</v>
      </c>
    </row>
    <row r="479" spans="1:21">
      <c r="A479" s="72" t="s">
        <v>996</v>
      </c>
      <c r="B479" s="73" t="s">
        <v>41</v>
      </c>
      <c r="C479" s="73" t="s">
        <v>757</v>
      </c>
      <c r="D479" s="73" t="s">
        <v>977</v>
      </c>
      <c r="E479" s="74" t="s">
        <v>1035</v>
      </c>
      <c r="F479" s="73" t="s">
        <v>306</v>
      </c>
      <c r="G479" s="73" t="s">
        <v>243</v>
      </c>
      <c r="H479" s="73" t="s">
        <v>11</v>
      </c>
      <c r="I479" s="73" t="s">
        <v>219</v>
      </c>
      <c r="J479" s="73"/>
      <c r="K479" s="75">
        <v>50.4</v>
      </c>
      <c r="L479" s="75">
        <f t="shared" si="95"/>
        <v>39.529411764705884</v>
      </c>
      <c r="M479" s="76">
        <f>prodnorm35</f>
        <v>0</v>
      </c>
      <c r="N479" s="25">
        <f>dagwerk35</f>
        <v>0</v>
      </c>
      <c r="O479" s="73" t="s">
        <v>103</v>
      </c>
      <c r="P479" s="13">
        <f>uurtarief35</f>
        <v>0</v>
      </c>
      <c r="Q479" s="75" t="e">
        <f t="shared" si="96"/>
        <v>#DIV/0!</v>
      </c>
      <c r="R479" s="75" t="e">
        <f t="shared" si="97"/>
        <v>#DIV/0!</v>
      </c>
      <c r="S479" s="13" t="e">
        <f t="shared" si="98"/>
        <v>#DIV/0!</v>
      </c>
      <c r="T479" s="75" t="e">
        <f t="shared" si="99"/>
        <v>#DIV/0!</v>
      </c>
      <c r="U479" s="14" t="e">
        <f t="shared" si="100"/>
        <v>#DIV/0!</v>
      </c>
    </row>
    <row r="480" spans="1:21">
      <c r="A480" s="72" t="s">
        <v>996</v>
      </c>
      <c r="B480" s="73" t="s">
        <v>41</v>
      </c>
      <c r="C480" s="73" t="s">
        <v>757</v>
      </c>
      <c r="D480" s="73" t="s">
        <v>979</v>
      </c>
      <c r="E480" s="74" t="s">
        <v>1111</v>
      </c>
      <c r="F480" s="73" t="s">
        <v>335</v>
      </c>
      <c r="G480" s="73" t="s">
        <v>245</v>
      </c>
      <c r="H480" s="73" t="s">
        <v>11</v>
      </c>
      <c r="I480" s="73" t="s">
        <v>219</v>
      </c>
      <c r="J480" s="73"/>
      <c r="K480" s="75">
        <v>17.600000000000001</v>
      </c>
      <c r="L480" s="75">
        <f t="shared" si="95"/>
        <v>13.803921568627452</v>
      </c>
      <c r="M480" s="76">
        <f>prodnorm37</f>
        <v>0</v>
      </c>
      <c r="N480" s="25">
        <f>dagwerk37</f>
        <v>0</v>
      </c>
      <c r="O480" s="73" t="s">
        <v>103</v>
      </c>
      <c r="P480" s="13">
        <f>uurtarief37</f>
        <v>0</v>
      </c>
      <c r="Q480" s="75" t="e">
        <f t="shared" si="96"/>
        <v>#DIV/0!</v>
      </c>
      <c r="R480" s="75" t="e">
        <f t="shared" si="97"/>
        <v>#DIV/0!</v>
      </c>
      <c r="S480" s="13" t="e">
        <f t="shared" si="98"/>
        <v>#DIV/0!</v>
      </c>
      <c r="T480" s="75" t="e">
        <f t="shared" si="99"/>
        <v>#DIV/0!</v>
      </c>
      <c r="U480" s="14" t="e">
        <f t="shared" si="100"/>
        <v>#DIV/0!</v>
      </c>
    </row>
    <row r="481" spans="1:21">
      <c r="A481" s="72" t="s">
        <v>996</v>
      </c>
      <c r="B481" s="73" t="s">
        <v>41</v>
      </c>
      <c r="C481" s="73" t="s">
        <v>757</v>
      </c>
      <c r="D481" s="73" t="s">
        <v>1112</v>
      </c>
      <c r="E481" s="74" t="s">
        <v>1035</v>
      </c>
      <c r="F481" s="73" t="s">
        <v>306</v>
      </c>
      <c r="G481" s="73" t="s">
        <v>243</v>
      </c>
      <c r="H481" s="73" t="s">
        <v>11</v>
      </c>
      <c r="I481" s="73" t="s">
        <v>219</v>
      </c>
      <c r="J481" s="73"/>
      <c r="K481" s="75">
        <v>50.4</v>
      </c>
      <c r="L481" s="75">
        <f t="shared" si="95"/>
        <v>39.529411764705884</v>
      </c>
      <c r="M481" s="76">
        <f>prodnorm35</f>
        <v>0</v>
      </c>
      <c r="N481" s="25">
        <f>dagwerk35</f>
        <v>0</v>
      </c>
      <c r="O481" s="73" t="s">
        <v>103</v>
      </c>
      <c r="P481" s="13">
        <f>uurtarief35</f>
        <v>0</v>
      </c>
      <c r="Q481" s="75" t="e">
        <f t="shared" si="96"/>
        <v>#DIV/0!</v>
      </c>
      <c r="R481" s="75" t="e">
        <f t="shared" si="97"/>
        <v>#DIV/0!</v>
      </c>
      <c r="S481" s="13" t="e">
        <f t="shared" si="98"/>
        <v>#DIV/0!</v>
      </c>
      <c r="T481" s="75" t="e">
        <f t="shared" si="99"/>
        <v>#DIV/0!</v>
      </c>
      <c r="U481" s="14" t="e">
        <f t="shared" si="100"/>
        <v>#DIV/0!</v>
      </c>
    </row>
    <row r="482" spans="1:21">
      <c r="A482" s="72" t="s">
        <v>996</v>
      </c>
      <c r="B482" s="73" t="s">
        <v>41</v>
      </c>
      <c r="C482" s="73" t="s">
        <v>757</v>
      </c>
      <c r="D482" s="73" t="s">
        <v>981</v>
      </c>
      <c r="E482" s="74" t="s">
        <v>1035</v>
      </c>
      <c r="F482" s="73" t="s">
        <v>306</v>
      </c>
      <c r="G482" s="73" t="s">
        <v>243</v>
      </c>
      <c r="H482" s="73" t="s">
        <v>11</v>
      </c>
      <c r="I482" s="73" t="s">
        <v>219</v>
      </c>
      <c r="J482" s="73"/>
      <c r="K482" s="75">
        <v>50.4</v>
      </c>
      <c r="L482" s="75">
        <f t="shared" si="95"/>
        <v>39.529411764705884</v>
      </c>
      <c r="M482" s="76">
        <f>prodnorm35</f>
        <v>0</v>
      </c>
      <c r="N482" s="25">
        <f>dagwerk35</f>
        <v>0</v>
      </c>
      <c r="O482" s="73" t="s">
        <v>103</v>
      </c>
      <c r="P482" s="13">
        <f>uurtarief35</f>
        <v>0</v>
      </c>
      <c r="Q482" s="75" t="e">
        <f t="shared" si="96"/>
        <v>#DIV/0!</v>
      </c>
      <c r="R482" s="75" t="e">
        <f t="shared" si="97"/>
        <v>#DIV/0!</v>
      </c>
      <c r="S482" s="13" t="e">
        <f t="shared" si="98"/>
        <v>#DIV/0!</v>
      </c>
      <c r="T482" s="75" t="e">
        <f t="shared" si="99"/>
        <v>#DIV/0!</v>
      </c>
      <c r="U482" s="14" t="e">
        <f t="shared" si="100"/>
        <v>#DIV/0!</v>
      </c>
    </row>
    <row r="483" spans="1:21">
      <c r="A483" s="72" t="s">
        <v>996</v>
      </c>
      <c r="B483" s="73" t="s">
        <v>41</v>
      </c>
      <c r="C483" s="73" t="s">
        <v>757</v>
      </c>
      <c r="D483" s="73" t="s">
        <v>1113</v>
      </c>
      <c r="E483" s="74" t="s">
        <v>1110</v>
      </c>
      <c r="F483" s="73" t="s">
        <v>306</v>
      </c>
      <c r="G483" s="73" t="s">
        <v>243</v>
      </c>
      <c r="H483" s="73" t="s">
        <v>11</v>
      </c>
      <c r="I483" s="73" t="s">
        <v>219</v>
      </c>
      <c r="J483" s="73"/>
      <c r="K483" s="75">
        <v>17.600000000000001</v>
      </c>
      <c r="L483" s="75">
        <f t="shared" si="95"/>
        <v>13.803921568627452</v>
      </c>
      <c r="M483" s="76">
        <f>prodnorm35</f>
        <v>0</v>
      </c>
      <c r="N483" s="25">
        <f>dagwerk35</f>
        <v>0</v>
      </c>
      <c r="O483" s="73" t="s">
        <v>103</v>
      </c>
      <c r="P483" s="13">
        <f>uurtarief35</f>
        <v>0</v>
      </c>
      <c r="Q483" s="75" t="e">
        <f t="shared" si="96"/>
        <v>#DIV/0!</v>
      </c>
      <c r="R483" s="75" t="e">
        <f t="shared" si="97"/>
        <v>#DIV/0!</v>
      </c>
      <c r="S483" s="13" t="e">
        <f t="shared" si="98"/>
        <v>#DIV/0!</v>
      </c>
      <c r="T483" s="75" t="e">
        <f t="shared" si="99"/>
        <v>#DIV/0!</v>
      </c>
      <c r="U483" s="14" t="e">
        <f t="shared" si="100"/>
        <v>#DIV/0!</v>
      </c>
    </row>
    <row r="484" spans="1:21">
      <c r="A484" s="72" t="s">
        <v>996</v>
      </c>
      <c r="B484" s="73" t="s">
        <v>41</v>
      </c>
      <c r="C484" s="73" t="s">
        <v>757</v>
      </c>
      <c r="D484" s="73" t="s">
        <v>983</v>
      </c>
      <c r="E484" s="74" t="s">
        <v>1035</v>
      </c>
      <c r="F484" s="73" t="s">
        <v>306</v>
      </c>
      <c r="G484" s="73" t="s">
        <v>243</v>
      </c>
      <c r="H484" s="73" t="s">
        <v>11</v>
      </c>
      <c r="I484" s="73" t="s">
        <v>219</v>
      </c>
      <c r="J484" s="73"/>
      <c r="K484" s="75">
        <v>50.4</v>
      </c>
      <c r="L484" s="75">
        <f t="shared" si="95"/>
        <v>39.529411764705884</v>
      </c>
      <c r="M484" s="76">
        <f>prodnorm35</f>
        <v>0</v>
      </c>
      <c r="N484" s="25">
        <f>dagwerk35</f>
        <v>0</v>
      </c>
      <c r="O484" s="73" t="s">
        <v>103</v>
      </c>
      <c r="P484" s="13">
        <f>uurtarief35</f>
        <v>0</v>
      </c>
      <c r="Q484" s="75" t="e">
        <f t="shared" si="96"/>
        <v>#DIV/0!</v>
      </c>
      <c r="R484" s="75" t="e">
        <f t="shared" si="97"/>
        <v>#DIV/0!</v>
      </c>
      <c r="S484" s="13" t="e">
        <f t="shared" si="98"/>
        <v>#DIV/0!</v>
      </c>
      <c r="T484" s="75" t="e">
        <f t="shared" si="99"/>
        <v>#DIV/0!</v>
      </c>
      <c r="U484" s="14" t="e">
        <f t="shared" si="100"/>
        <v>#DIV/0!</v>
      </c>
    </row>
    <row r="485" spans="1:21">
      <c r="A485" s="72" t="s">
        <v>996</v>
      </c>
      <c r="B485" s="73" t="s">
        <v>41</v>
      </c>
      <c r="C485" s="73" t="s">
        <v>757</v>
      </c>
      <c r="D485" s="73" t="s">
        <v>985</v>
      </c>
      <c r="E485" s="74" t="s">
        <v>1035</v>
      </c>
      <c r="F485" s="73" t="s">
        <v>306</v>
      </c>
      <c r="G485" s="73" t="s">
        <v>243</v>
      </c>
      <c r="H485" s="73" t="s">
        <v>11</v>
      </c>
      <c r="I485" s="73" t="s">
        <v>219</v>
      </c>
      <c r="J485" s="73"/>
      <c r="K485" s="75">
        <v>50.4</v>
      </c>
      <c r="L485" s="75">
        <f t="shared" si="95"/>
        <v>39.529411764705884</v>
      </c>
      <c r="M485" s="76">
        <f>prodnorm35</f>
        <v>0</v>
      </c>
      <c r="N485" s="25">
        <f>dagwerk35</f>
        <v>0</v>
      </c>
      <c r="O485" s="73" t="s">
        <v>103</v>
      </c>
      <c r="P485" s="13">
        <f>uurtarief35</f>
        <v>0</v>
      </c>
      <c r="Q485" s="75" t="e">
        <f t="shared" si="96"/>
        <v>#DIV/0!</v>
      </c>
      <c r="R485" s="75" t="e">
        <f t="shared" si="97"/>
        <v>#DIV/0!</v>
      </c>
      <c r="S485" s="13" t="e">
        <f t="shared" si="98"/>
        <v>#DIV/0!</v>
      </c>
      <c r="T485" s="75" t="e">
        <f t="shared" si="99"/>
        <v>#DIV/0!</v>
      </c>
      <c r="U485" s="14" t="e">
        <f t="shared" si="100"/>
        <v>#DIV/0!</v>
      </c>
    </row>
    <row r="486" spans="1:21">
      <c r="A486" s="72" t="s">
        <v>996</v>
      </c>
      <c r="B486" s="73" t="s">
        <v>41</v>
      </c>
      <c r="C486" s="73" t="s">
        <v>757</v>
      </c>
      <c r="D486" s="73" t="s">
        <v>987</v>
      </c>
      <c r="E486" s="74" t="s">
        <v>1114</v>
      </c>
      <c r="F486" s="73" t="s">
        <v>335</v>
      </c>
      <c r="G486" s="73" t="s">
        <v>223</v>
      </c>
      <c r="H486" s="73" t="s">
        <v>11</v>
      </c>
      <c r="I486" s="73" t="s">
        <v>219</v>
      </c>
      <c r="J486" s="73"/>
      <c r="K486" s="75">
        <v>17.600000000000001</v>
      </c>
      <c r="L486" s="75">
        <f t="shared" si="95"/>
        <v>13.803921568627452</v>
      </c>
      <c r="M486" s="76">
        <f>prodnorm21</f>
        <v>0</v>
      </c>
      <c r="N486" s="25">
        <f>dagwerk21</f>
        <v>0</v>
      </c>
      <c r="O486" s="73" t="s">
        <v>103</v>
      </c>
      <c r="P486" s="13">
        <f>uurtarief21</f>
        <v>0</v>
      </c>
      <c r="Q486" s="75" t="e">
        <f t="shared" si="96"/>
        <v>#DIV/0!</v>
      </c>
      <c r="R486" s="75" t="e">
        <f t="shared" si="97"/>
        <v>#DIV/0!</v>
      </c>
      <c r="S486" s="13" t="e">
        <f t="shared" si="98"/>
        <v>#DIV/0!</v>
      </c>
      <c r="T486" s="75" t="e">
        <f t="shared" si="99"/>
        <v>#DIV/0!</v>
      </c>
      <c r="U486" s="14" t="e">
        <f t="shared" si="100"/>
        <v>#DIV/0!</v>
      </c>
    </row>
    <row r="487" spans="1:21">
      <c r="A487" s="72" t="s">
        <v>996</v>
      </c>
      <c r="B487" s="73" t="s">
        <v>41</v>
      </c>
      <c r="C487" s="73" t="s">
        <v>757</v>
      </c>
      <c r="D487" s="73" t="s">
        <v>989</v>
      </c>
      <c r="E487" s="74" t="s">
        <v>1115</v>
      </c>
      <c r="F487" s="73" t="s">
        <v>607</v>
      </c>
      <c r="G487" s="73" t="s">
        <v>221</v>
      </c>
      <c r="H487" s="73" t="s">
        <v>11</v>
      </c>
      <c r="I487" s="73" t="s">
        <v>219</v>
      </c>
      <c r="J487" s="73"/>
      <c r="K487" s="75">
        <v>73.5</v>
      </c>
      <c r="L487" s="75">
        <f t="shared" si="95"/>
        <v>57.647058823529413</v>
      </c>
      <c r="M487" s="76">
        <f>prodnorm18</f>
        <v>0</v>
      </c>
      <c r="N487" s="25">
        <f>dagwerk18</f>
        <v>0</v>
      </c>
      <c r="O487" s="73" t="s">
        <v>103</v>
      </c>
      <c r="P487" s="13">
        <f>uurtarief18</f>
        <v>0</v>
      </c>
      <c r="Q487" s="75" t="e">
        <f t="shared" si="96"/>
        <v>#DIV/0!</v>
      </c>
      <c r="R487" s="75" t="e">
        <f t="shared" si="97"/>
        <v>#DIV/0!</v>
      </c>
      <c r="S487" s="13" t="e">
        <f t="shared" si="98"/>
        <v>#DIV/0!</v>
      </c>
      <c r="T487" s="75" t="e">
        <f t="shared" si="99"/>
        <v>#DIV/0!</v>
      </c>
      <c r="U487" s="14" t="e">
        <f t="shared" si="100"/>
        <v>#DIV/0!</v>
      </c>
    </row>
    <row r="488" spans="1:21">
      <c r="A488" s="72" t="s">
        <v>996</v>
      </c>
      <c r="B488" s="73" t="s">
        <v>41</v>
      </c>
      <c r="C488" s="73" t="s">
        <v>757</v>
      </c>
      <c r="D488" s="73" t="s">
        <v>1116</v>
      </c>
      <c r="E488" s="74" t="s">
        <v>1117</v>
      </c>
      <c r="F488" s="73" t="s">
        <v>306</v>
      </c>
      <c r="G488" s="73" t="s">
        <v>250</v>
      </c>
      <c r="H488" s="73" t="s">
        <v>11</v>
      </c>
      <c r="I488" s="73" t="s">
        <v>219</v>
      </c>
      <c r="J488" s="73"/>
      <c r="K488" s="75">
        <v>6.5</v>
      </c>
      <c r="L488" s="75">
        <f t="shared" si="95"/>
        <v>5.0980392156862742</v>
      </c>
      <c r="M488" s="76">
        <f>prodnorm41</f>
        <v>0</v>
      </c>
      <c r="N488" s="25">
        <f>dagwerk41</f>
        <v>0</v>
      </c>
      <c r="O488" s="73" t="s">
        <v>103</v>
      </c>
      <c r="P488" s="13">
        <f>uurtarief41</f>
        <v>0</v>
      </c>
      <c r="Q488" s="75" t="e">
        <f t="shared" si="96"/>
        <v>#DIV/0!</v>
      </c>
      <c r="R488" s="75" t="e">
        <f t="shared" si="97"/>
        <v>#DIV/0!</v>
      </c>
      <c r="S488" s="13" t="e">
        <f t="shared" si="98"/>
        <v>#DIV/0!</v>
      </c>
      <c r="T488" s="75" t="e">
        <f t="shared" si="99"/>
        <v>#DIV/0!</v>
      </c>
      <c r="U488" s="14" t="e">
        <f t="shared" si="100"/>
        <v>#DIV/0!</v>
      </c>
    </row>
    <row r="489" spans="1:21">
      <c r="A489" s="72" t="s">
        <v>996</v>
      </c>
      <c r="B489" s="73" t="s">
        <v>41</v>
      </c>
      <c r="C489" s="73" t="s">
        <v>757</v>
      </c>
      <c r="D489" s="73" t="s">
        <v>1118</v>
      </c>
      <c r="E489" s="74" t="s">
        <v>1035</v>
      </c>
      <c r="F489" s="73" t="s">
        <v>306</v>
      </c>
      <c r="G489" s="73" t="s">
        <v>243</v>
      </c>
      <c r="H489" s="73" t="s">
        <v>11</v>
      </c>
      <c r="I489" s="73" t="s">
        <v>219</v>
      </c>
      <c r="J489" s="73"/>
      <c r="K489" s="75">
        <v>50.4</v>
      </c>
      <c r="L489" s="75">
        <f t="shared" si="95"/>
        <v>39.529411764705884</v>
      </c>
      <c r="M489" s="76">
        <f>prodnorm35</f>
        <v>0</v>
      </c>
      <c r="N489" s="25">
        <f>dagwerk35</f>
        <v>0</v>
      </c>
      <c r="O489" s="73" t="s">
        <v>103</v>
      </c>
      <c r="P489" s="13">
        <f>uurtarief35</f>
        <v>0</v>
      </c>
      <c r="Q489" s="75" t="e">
        <f t="shared" si="96"/>
        <v>#DIV/0!</v>
      </c>
      <c r="R489" s="75" t="e">
        <f t="shared" si="97"/>
        <v>#DIV/0!</v>
      </c>
      <c r="S489" s="13" t="e">
        <f t="shared" si="98"/>
        <v>#DIV/0!</v>
      </c>
      <c r="T489" s="75" t="e">
        <f t="shared" si="99"/>
        <v>#DIV/0!</v>
      </c>
      <c r="U489" s="14" t="e">
        <f t="shared" si="100"/>
        <v>#DIV/0!</v>
      </c>
    </row>
    <row r="490" spans="1:21">
      <c r="A490" s="72" t="s">
        <v>996</v>
      </c>
      <c r="B490" s="73" t="s">
        <v>41</v>
      </c>
      <c r="C490" s="73" t="s">
        <v>757</v>
      </c>
      <c r="D490" s="73" t="s">
        <v>1119</v>
      </c>
      <c r="E490" s="74" t="s">
        <v>1035</v>
      </c>
      <c r="F490" s="73" t="s">
        <v>306</v>
      </c>
      <c r="G490" s="73" t="s">
        <v>243</v>
      </c>
      <c r="H490" s="73" t="s">
        <v>11</v>
      </c>
      <c r="I490" s="73" t="s">
        <v>219</v>
      </c>
      <c r="J490" s="73"/>
      <c r="K490" s="75">
        <v>50.4</v>
      </c>
      <c r="L490" s="75">
        <f t="shared" si="95"/>
        <v>39.529411764705884</v>
      </c>
      <c r="M490" s="76">
        <f>prodnorm35</f>
        <v>0</v>
      </c>
      <c r="N490" s="25">
        <f>dagwerk35</f>
        <v>0</v>
      </c>
      <c r="O490" s="73" t="s">
        <v>103</v>
      </c>
      <c r="P490" s="13">
        <f>uurtarief35</f>
        <v>0</v>
      </c>
      <c r="Q490" s="75" t="e">
        <f t="shared" si="96"/>
        <v>#DIV/0!</v>
      </c>
      <c r="R490" s="75" t="e">
        <f t="shared" si="97"/>
        <v>#DIV/0!</v>
      </c>
      <c r="S490" s="13" t="e">
        <f t="shared" si="98"/>
        <v>#DIV/0!</v>
      </c>
      <c r="T490" s="75" t="e">
        <f t="shared" si="99"/>
        <v>#DIV/0!</v>
      </c>
      <c r="U490" s="14" t="e">
        <f t="shared" si="100"/>
        <v>#DIV/0!</v>
      </c>
    </row>
    <row r="491" spans="1:21">
      <c r="A491" s="72" t="s">
        <v>996</v>
      </c>
      <c r="B491" s="73" t="s">
        <v>41</v>
      </c>
      <c r="C491" s="73" t="s">
        <v>757</v>
      </c>
      <c r="D491" s="73" t="s">
        <v>1120</v>
      </c>
      <c r="E491" s="74" t="s">
        <v>1121</v>
      </c>
      <c r="F491" s="73" t="s">
        <v>306</v>
      </c>
      <c r="G491" s="73" t="s">
        <v>221</v>
      </c>
      <c r="H491" s="73" t="s">
        <v>11</v>
      </c>
      <c r="I491" s="73" t="s">
        <v>219</v>
      </c>
      <c r="J491" s="73"/>
      <c r="K491" s="75">
        <v>23.2</v>
      </c>
      <c r="L491" s="75">
        <f t="shared" si="95"/>
        <v>18.196078431372548</v>
      </c>
      <c r="M491" s="76">
        <f>prodnorm18</f>
        <v>0</v>
      </c>
      <c r="N491" s="25">
        <f>dagwerk18</f>
        <v>0</v>
      </c>
      <c r="O491" s="73" t="s">
        <v>103</v>
      </c>
      <c r="P491" s="13">
        <f>uurtarief18</f>
        <v>0</v>
      </c>
      <c r="Q491" s="75" t="e">
        <f t="shared" si="96"/>
        <v>#DIV/0!</v>
      </c>
      <c r="R491" s="75" t="e">
        <f t="shared" si="97"/>
        <v>#DIV/0!</v>
      </c>
      <c r="S491" s="13" t="e">
        <f t="shared" si="98"/>
        <v>#DIV/0!</v>
      </c>
      <c r="T491" s="75" t="e">
        <f t="shared" si="99"/>
        <v>#DIV/0!</v>
      </c>
      <c r="U491" s="14" t="e">
        <f t="shared" si="100"/>
        <v>#DIV/0!</v>
      </c>
    </row>
    <row r="492" spans="1:21">
      <c r="A492" s="72" t="s">
        <v>996</v>
      </c>
      <c r="B492" s="73" t="s">
        <v>41</v>
      </c>
      <c r="C492" s="73" t="s">
        <v>757</v>
      </c>
      <c r="D492" s="73" t="s">
        <v>1122</v>
      </c>
      <c r="E492" s="74" t="s">
        <v>1123</v>
      </c>
      <c r="F492" s="73" t="s">
        <v>306</v>
      </c>
      <c r="G492" s="73" t="s">
        <v>221</v>
      </c>
      <c r="H492" s="73" t="s">
        <v>11</v>
      </c>
      <c r="I492" s="73" t="s">
        <v>219</v>
      </c>
      <c r="J492" s="73"/>
      <c r="K492" s="75">
        <v>17.600000000000001</v>
      </c>
      <c r="L492" s="75">
        <f t="shared" si="95"/>
        <v>13.803921568627452</v>
      </c>
      <c r="M492" s="76">
        <f>prodnorm18</f>
        <v>0</v>
      </c>
      <c r="N492" s="25">
        <f>dagwerk18</f>
        <v>0</v>
      </c>
      <c r="O492" s="73" t="s">
        <v>103</v>
      </c>
      <c r="P492" s="13">
        <f>uurtarief18</f>
        <v>0</v>
      </c>
      <c r="Q492" s="75" t="e">
        <f t="shared" si="96"/>
        <v>#DIV/0!</v>
      </c>
      <c r="R492" s="75" t="e">
        <f t="shared" si="97"/>
        <v>#DIV/0!</v>
      </c>
      <c r="S492" s="13" t="e">
        <f t="shared" si="98"/>
        <v>#DIV/0!</v>
      </c>
      <c r="T492" s="75" t="e">
        <f t="shared" si="99"/>
        <v>#DIV/0!</v>
      </c>
      <c r="U492" s="14" t="e">
        <f t="shared" si="100"/>
        <v>#DIV/0!</v>
      </c>
    </row>
    <row r="493" spans="1:21">
      <c r="A493" s="72" t="s">
        <v>996</v>
      </c>
      <c r="B493" s="73" t="s">
        <v>41</v>
      </c>
      <c r="C493" s="73" t="s">
        <v>757</v>
      </c>
      <c r="D493" s="73" t="s">
        <v>1124</v>
      </c>
      <c r="E493" s="74" t="s">
        <v>1125</v>
      </c>
      <c r="F493" s="73" t="s">
        <v>335</v>
      </c>
      <c r="G493" s="73" t="s">
        <v>223</v>
      </c>
      <c r="H493" s="73" t="s">
        <v>11</v>
      </c>
      <c r="I493" s="73" t="s">
        <v>219</v>
      </c>
      <c r="J493" s="73"/>
      <c r="K493" s="75">
        <v>23.2</v>
      </c>
      <c r="L493" s="75">
        <f t="shared" si="95"/>
        <v>18.196078431372548</v>
      </c>
      <c r="M493" s="76">
        <f>prodnorm21</f>
        <v>0</v>
      </c>
      <c r="N493" s="25">
        <f>dagwerk21</f>
        <v>0</v>
      </c>
      <c r="O493" s="73" t="s">
        <v>103</v>
      </c>
      <c r="P493" s="13">
        <f>uurtarief21</f>
        <v>0</v>
      </c>
      <c r="Q493" s="75" t="e">
        <f t="shared" si="96"/>
        <v>#DIV/0!</v>
      </c>
      <c r="R493" s="75" t="e">
        <f t="shared" si="97"/>
        <v>#DIV/0!</v>
      </c>
      <c r="S493" s="13" t="e">
        <f t="shared" si="98"/>
        <v>#DIV/0!</v>
      </c>
      <c r="T493" s="75" t="e">
        <f t="shared" si="99"/>
        <v>#DIV/0!</v>
      </c>
      <c r="U493" s="14" t="e">
        <f t="shared" si="100"/>
        <v>#DIV/0!</v>
      </c>
    </row>
    <row r="494" spans="1:21">
      <c r="A494" s="72" t="s">
        <v>996</v>
      </c>
      <c r="B494" s="73" t="s">
        <v>41</v>
      </c>
      <c r="C494" s="73" t="s">
        <v>757</v>
      </c>
      <c r="D494" s="73" t="s">
        <v>1126</v>
      </c>
      <c r="E494" s="74" t="s">
        <v>1035</v>
      </c>
      <c r="F494" s="73" t="s">
        <v>306</v>
      </c>
      <c r="G494" s="73" t="s">
        <v>243</v>
      </c>
      <c r="H494" s="73" t="s">
        <v>11</v>
      </c>
      <c r="I494" s="73" t="s">
        <v>219</v>
      </c>
      <c r="J494" s="73"/>
      <c r="K494" s="75">
        <v>51.8</v>
      </c>
      <c r="L494" s="75">
        <f t="shared" si="95"/>
        <v>40.627450980392155</v>
      </c>
      <c r="M494" s="76">
        <f>prodnorm35</f>
        <v>0</v>
      </c>
      <c r="N494" s="25">
        <f>dagwerk35</f>
        <v>0</v>
      </c>
      <c r="O494" s="73" t="s">
        <v>103</v>
      </c>
      <c r="P494" s="13">
        <f>uurtarief35</f>
        <v>0</v>
      </c>
      <c r="Q494" s="75" t="e">
        <f t="shared" si="96"/>
        <v>#DIV/0!</v>
      </c>
      <c r="R494" s="75" t="e">
        <f t="shared" si="97"/>
        <v>#DIV/0!</v>
      </c>
      <c r="S494" s="13" t="e">
        <f t="shared" si="98"/>
        <v>#DIV/0!</v>
      </c>
      <c r="T494" s="75" t="e">
        <f t="shared" si="99"/>
        <v>#DIV/0!</v>
      </c>
      <c r="U494" s="14" t="e">
        <f t="shared" si="100"/>
        <v>#DIV/0!</v>
      </c>
    </row>
    <row r="495" spans="1:21">
      <c r="A495" s="72" t="s">
        <v>996</v>
      </c>
      <c r="B495" s="73" t="s">
        <v>41</v>
      </c>
      <c r="C495" s="73" t="s">
        <v>757</v>
      </c>
      <c r="D495" s="73" t="s">
        <v>1127</v>
      </c>
      <c r="E495" s="74" t="s">
        <v>1035</v>
      </c>
      <c r="F495" s="73" t="s">
        <v>306</v>
      </c>
      <c r="G495" s="73" t="s">
        <v>243</v>
      </c>
      <c r="H495" s="73" t="s">
        <v>11</v>
      </c>
      <c r="I495" s="73" t="s">
        <v>219</v>
      </c>
      <c r="J495" s="73"/>
      <c r="K495" s="75">
        <v>49.7</v>
      </c>
      <c r="L495" s="75">
        <f t="shared" si="95"/>
        <v>38.980392156862749</v>
      </c>
      <c r="M495" s="76">
        <f>prodnorm35</f>
        <v>0</v>
      </c>
      <c r="N495" s="25">
        <f>dagwerk35</f>
        <v>0</v>
      </c>
      <c r="O495" s="73" t="s">
        <v>103</v>
      </c>
      <c r="P495" s="13">
        <f>uurtarief35</f>
        <v>0</v>
      </c>
      <c r="Q495" s="75" t="e">
        <f t="shared" si="96"/>
        <v>#DIV/0!</v>
      </c>
      <c r="R495" s="75" t="e">
        <f t="shared" si="97"/>
        <v>#DIV/0!</v>
      </c>
      <c r="S495" s="13" t="e">
        <f t="shared" si="98"/>
        <v>#DIV/0!</v>
      </c>
      <c r="T495" s="75" t="e">
        <f t="shared" si="99"/>
        <v>#DIV/0!</v>
      </c>
      <c r="U495" s="14" t="e">
        <f t="shared" si="100"/>
        <v>#DIV/0!</v>
      </c>
    </row>
    <row r="496" spans="1:21">
      <c r="A496" s="72" t="s">
        <v>996</v>
      </c>
      <c r="B496" s="73" t="s">
        <v>41</v>
      </c>
      <c r="C496" s="73" t="s">
        <v>757</v>
      </c>
      <c r="D496" s="73" t="s">
        <v>1128</v>
      </c>
      <c r="E496" s="74" t="s">
        <v>1035</v>
      </c>
      <c r="F496" s="73" t="s">
        <v>306</v>
      </c>
      <c r="G496" s="73" t="s">
        <v>243</v>
      </c>
      <c r="H496" s="73" t="s">
        <v>11</v>
      </c>
      <c r="I496" s="73" t="s">
        <v>219</v>
      </c>
      <c r="J496" s="73"/>
      <c r="K496" s="75">
        <v>66.900000000000006</v>
      </c>
      <c r="L496" s="75">
        <f t="shared" si="95"/>
        <v>52.470588235294123</v>
      </c>
      <c r="M496" s="76">
        <f>prodnorm35</f>
        <v>0</v>
      </c>
      <c r="N496" s="25">
        <f>dagwerk35</f>
        <v>0</v>
      </c>
      <c r="O496" s="73" t="s">
        <v>103</v>
      </c>
      <c r="P496" s="13">
        <f>uurtarief35</f>
        <v>0</v>
      </c>
      <c r="Q496" s="75" t="e">
        <f t="shared" si="96"/>
        <v>#DIV/0!</v>
      </c>
      <c r="R496" s="75" t="e">
        <f t="shared" si="97"/>
        <v>#DIV/0!</v>
      </c>
      <c r="S496" s="13" t="e">
        <f t="shared" si="98"/>
        <v>#DIV/0!</v>
      </c>
      <c r="T496" s="75" t="e">
        <f t="shared" si="99"/>
        <v>#DIV/0!</v>
      </c>
      <c r="U496" s="14" t="e">
        <f t="shared" si="100"/>
        <v>#DIV/0!</v>
      </c>
    </row>
    <row r="497" spans="1:21">
      <c r="A497" s="72" t="s">
        <v>996</v>
      </c>
      <c r="B497" s="73" t="s">
        <v>41</v>
      </c>
      <c r="C497" s="73" t="s">
        <v>757</v>
      </c>
      <c r="D497" s="73" t="s">
        <v>1129</v>
      </c>
      <c r="E497" s="74" t="s">
        <v>1111</v>
      </c>
      <c r="F497" s="73" t="s">
        <v>306</v>
      </c>
      <c r="G497" s="73" t="s">
        <v>243</v>
      </c>
      <c r="H497" s="73" t="s">
        <v>11</v>
      </c>
      <c r="I497" s="73" t="s">
        <v>219</v>
      </c>
      <c r="J497" s="73"/>
      <c r="K497" s="75">
        <v>17.600000000000001</v>
      </c>
      <c r="L497" s="75">
        <f t="shared" si="95"/>
        <v>13.803921568627452</v>
      </c>
      <c r="M497" s="76">
        <f>prodnorm35</f>
        <v>0</v>
      </c>
      <c r="N497" s="25">
        <f>dagwerk35</f>
        <v>0</v>
      </c>
      <c r="O497" s="73" t="s">
        <v>103</v>
      </c>
      <c r="P497" s="13">
        <f>uurtarief35</f>
        <v>0</v>
      </c>
      <c r="Q497" s="75" t="e">
        <f t="shared" si="96"/>
        <v>#DIV/0!</v>
      </c>
      <c r="R497" s="75" t="e">
        <f t="shared" si="97"/>
        <v>#DIV/0!</v>
      </c>
      <c r="S497" s="13" t="e">
        <f t="shared" si="98"/>
        <v>#DIV/0!</v>
      </c>
      <c r="T497" s="75" t="e">
        <f t="shared" si="99"/>
        <v>#DIV/0!</v>
      </c>
      <c r="U497" s="14" t="e">
        <f t="shared" si="100"/>
        <v>#DIV/0!</v>
      </c>
    </row>
    <row r="498" spans="1:21">
      <c r="A498" s="72" t="s">
        <v>996</v>
      </c>
      <c r="B498" s="73" t="s">
        <v>41</v>
      </c>
      <c r="C498" s="73" t="s">
        <v>757</v>
      </c>
      <c r="D498" s="73" t="s">
        <v>1130</v>
      </c>
      <c r="E498" s="74" t="s">
        <v>1131</v>
      </c>
      <c r="F498" s="73" t="s">
        <v>306</v>
      </c>
      <c r="G498" s="73" t="s">
        <v>221</v>
      </c>
      <c r="H498" s="73" t="s">
        <v>11</v>
      </c>
      <c r="I498" s="73" t="s">
        <v>219</v>
      </c>
      <c r="J498" s="73"/>
      <c r="K498" s="75">
        <v>25.3</v>
      </c>
      <c r="L498" s="75">
        <f t="shared" si="95"/>
        <v>19.843137254901961</v>
      </c>
      <c r="M498" s="76">
        <f>prodnorm18</f>
        <v>0</v>
      </c>
      <c r="N498" s="25">
        <f>dagwerk18</f>
        <v>0</v>
      </c>
      <c r="O498" s="73" t="s">
        <v>103</v>
      </c>
      <c r="P498" s="13">
        <f>uurtarief18</f>
        <v>0</v>
      </c>
      <c r="Q498" s="75" t="e">
        <f t="shared" si="96"/>
        <v>#DIV/0!</v>
      </c>
      <c r="R498" s="75" t="e">
        <f t="shared" si="97"/>
        <v>#DIV/0!</v>
      </c>
      <c r="S498" s="13" t="e">
        <f t="shared" si="98"/>
        <v>#DIV/0!</v>
      </c>
      <c r="T498" s="75" t="e">
        <f t="shared" si="99"/>
        <v>#DIV/0!</v>
      </c>
      <c r="U498" s="14" t="e">
        <f t="shared" si="100"/>
        <v>#DIV/0!</v>
      </c>
    </row>
    <row r="499" spans="1:21">
      <c r="A499" s="72" t="s">
        <v>996</v>
      </c>
      <c r="B499" s="73" t="s">
        <v>41</v>
      </c>
      <c r="C499" s="73" t="s">
        <v>757</v>
      </c>
      <c r="D499" s="73" t="s">
        <v>1132</v>
      </c>
      <c r="E499" s="74" t="s">
        <v>1035</v>
      </c>
      <c r="F499" s="73" t="s">
        <v>306</v>
      </c>
      <c r="G499" s="73" t="s">
        <v>243</v>
      </c>
      <c r="H499" s="73" t="s">
        <v>11</v>
      </c>
      <c r="I499" s="73" t="s">
        <v>219</v>
      </c>
      <c r="J499" s="73"/>
      <c r="K499" s="75">
        <v>51.8</v>
      </c>
      <c r="L499" s="75">
        <f t="shared" si="95"/>
        <v>40.627450980392155</v>
      </c>
      <c r="M499" s="76">
        <f>prodnorm35</f>
        <v>0</v>
      </c>
      <c r="N499" s="25">
        <f>dagwerk35</f>
        <v>0</v>
      </c>
      <c r="O499" s="73" t="s">
        <v>103</v>
      </c>
      <c r="P499" s="13">
        <f>uurtarief35</f>
        <v>0</v>
      </c>
      <c r="Q499" s="75" t="e">
        <f t="shared" si="96"/>
        <v>#DIV/0!</v>
      </c>
      <c r="R499" s="75" t="e">
        <f t="shared" si="97"/>
        <v>#DIV/0!</v>
      </c>
      <c r="S499" s="13" t="e">
        <f t="shared" si="98"/>
        <v>#DIV/0!</v>
      </c>
      <c r="T499" s="75" t="e">
        <f t="shared" si="99"/>
        <v>#DIV/0!</v>
      </c>
      <c r="U499" s="14" t="e">
        <f t="shared" si="100"/>
        <v>#DIV/0!</v>
      </c>
    </row>
    <row r="500" spans="1:21">
      <c r="A500" s="72" t="s">
        <v>996</v>
      </c>
      <c r="B500" s="73" t="s">
        <v>41</v>
      </c>
      <c r="C500" s="73" t="s">
        <v>757</v>
      </c>
      <c r="D500" s="73" t="s">
        <v>1133</v>
      </c>
      <c r="E500" s="74" t="s">
        <v>1134</v>
      </c>
      <c r="F500" s="73" t="s">
        <v>306</v>
      </c>
      <c r="G500" s="73" t="s">
        <v>243</v>
      </c>
      <c r="H500" s="73" t="s">
        <v>11</v>
      </c>
      <c r="I500" s="73" t="s">
        <v>219</v>
      </c>
      <c r="J500" s="73"/>
      <c r="K500" s="75">
        <v>89.7</v>
      </c>
      <c r="L500" s="75">
        <f t="shared" si="95"/>
        <v>70.352941176470594</v>
      </c>
      <c r="M500" s="76">
        <f>prodnorm35</f>
        <v>0</v>
      </c>
      <c r="N500" s="25">
        <f>dagwerk35</f>
        <v>0</v>
      </c>
      <c r="O500" s="73" t="s">
        <v>103</v>
      </c>
      <c r="P500" s="13">
        <f>uurtarief35</f>
        <v>0</v>
      </c>
      <c r="Q500" s="75" t="e">
        <f t="shared" si="96"/>
        <v>#DIV/0!</v>
      </c>
      <c r="R500" s="75" t="e">
        <f t="shared" si="97"/>
        <v>#DIV/0!</v>
      </c>
      <c r="S500" s="13" t="e">
        <f t="shared" si="98"/>
        <v>#DIV/0!</v>
      </c>
      <c r="T500" s="75" t="e">
        <f t="shared" si="99"/>
        <v>#DIV/0!</v>
      </c>
      <c r="U500" s="14" t="e">
        <f t="shared" si="100"/>
        <v>#DIV/0!</v>
      </c>
    </row>
    <row r="501" spans="1:21">
      <c r="A501" s="72" t="s">
        <v>996</v>
      </c>
      <c r="B501" s="73" t="s">
        <v>41</v>
      </c>
      <c r="C501" s="73" t="s">
        <v>757</v>
      </c>
      <c r="D501" s="73" t="s">
        <v>1135</v>
      </c>
      <c r="E501" s="74" t="s">
        <v>1035</v>
      </c>
      <c r="F501" s="73" t="s">
        <v>306</v>
      </c>
      <c r="G501" s="73" t="s">
        <v>243</v>
      </c>
      <c r="H501" s="73" t="s">
        <v>11</v>
      </c>
      <c r="I501" s="73" t="s">
        <v>219</v>
      </c>
      <c r="J501" s="73"/>
      <c r="K501" s="75">
        <v>59.3</v>
      </c>
      <c r="L501" s="75">
        <f t="shared" si="95"/>
        <v>46.509803921568626</v>
      </c>
      <c r="M501" s="76">
        <f>prodnorm35</f>
        <v>0</v>
      </c>
      <c r="N501" s="25">
        <f>dagwerk35</f>
        <v>0</v>
      </c>
      <c r="O501" s="73" t="s">
        <v>103</v>
      </c>
      <c r="P501" s="13">
        <f>uurtarief35</f>
        <v>0</v>
      </c>
      <c r="Q501" s="75" t="e">
        <f t="shared" si="96"/>
        <v>#DIV/0!</v>
      </c>
      <c r="R501" s="75" t="e">
        <f t="shared" si="97"/>
        <v>#DIV/0!</v>
      </c>
      <c r="S501" s="13" t="e">
        <f t="shared" si="98"/>
        <v>#DIV/0!</v>
      </c>
      <c r="T501" s="75" t="e">
        <f t="shared" si="99"/>
        <v>#DIV/0!</v>
      </c>
      <c r="U501" s="14" t="e">
        <f t="shared" si="100"/>
        <v>#DIV/0!</v>
      </c>
    </row>
    <row r="502" spans="1:21">
      <c r="A502" s="72" t="s">
        <v>996</v>
      </c>
      <c r="B502" s="73" t="s">
        <v>41</v>
      </c>
      <c r="C502" s="73" t="s">
        <v>757</v>
      </c>
      <c r="D502" s="73" t="s">
        <v>1136</v>
      </c>
      <c r="E502" s="74" t="s">
        <v>1137</v>
      </c>
      <c r="F502" s="73" t="s">
        <v>306</v>
      </c>
      <c r="G502" s="73" t="s">
        <v>252</v>
      </c>
      <c r="H502" s="73" t="s">
        <v>11</v>
      </c>
      <c r="I502" s="73" t="s">
        <v>219</v>
      </c>
      <c r="J502" s="73"/>
      <c r="K502" s="75">
        <v>22.1</v>
      </c>
      <c r="L502" s="75">
        <f t="shared" si="95"/>
        <v>17.333333333333336</v>
      </c>
      <c r="M502" s="76">
        <f>prodnorm44</f>
        <v>0</v>
      </c>
      <c r="N502" s="25">
        <f>dagwerk44</f>
        <v>0</v>
      </c>
      <c r="O502" s="73" t="s">
        <v>103</v>
      </c>
      <c r="P502" s="13">
        <f>uurtarief44</f>
        <v>0</v>
      </c>
      <c r="Q502" s="75" t="e">
        <f t="shared" si="96"/>
        <v>#DIV/0!</v>
      </c>
      <c r="R502" s="75" t="e">
        <f t="shared" si="97"/>
        <v>#DIV/0!</v>
      </c>
      <c r="S502" s="13" t="e">
        <f t="shared" si="98"/>
        <v>#DIV/0!</v>
      </c>
      <c r="T502" s="75" t="e">
        <f t="shared" si="99"/>
        <v>#DIV/0!</v>
      </c>
      <c r="U502" s="14" t="e">
        <f t="shared" si="100"/>
        <v>#DIV/0!</v>
      </c>
    </row>
    <row r="503" spans="1:21">
      <c r="A503" s="72" t="s">
        <v>996</v>
      </c>
      <c r="B503" s="73" t="s">
        <v>41</v>
      </c>
      <c r="C503" s="73" t="s">
        <v>757</v>
      </c>
      <c r="D503" s="73" t="s">
        <v>1138</v>
      </c>
      <c r="E503" s="74" t="s">
        <v>1035</v>
      </c>
      <c r="F503" s="73" t="s">
        <v>306</v>
      </c>
      <c r="G503" s="73" t="s">
        <v>243</v>
      </c>
      <c r="H503" s="73" t="s">
        <v>11</v>
      </c>
      <c r="I503" s="73" t="s">
        <v>219</v>
      </c>
      <c r="J503" s="73"/>
      <c r="K503" s="75">
        <v>64.900000000000006</v>
      </c>
      <c r="L503" s="75">
        <f t="shared" ref="L503:L534" si="101">K503*VLOOKUP(H503,dagsoorttabel1,2,FALSE)</f>
        <v>50.901960784313729</v>
      </c>
      <c r="M503" s="76">
        <f>prodnorm35</f>
        <v>0</v>
      </c>
      <c r="N503" s="25">
        <f>dagwerk35</f>
        <v>0</v>
      </c>
      <c r="O503" s="73" t="s">
        <v>103</v>
      </c>
      <c r="P503" s="13">
        <f>uurtarief35</f>
        <v>0</v>
      </c>
      <c r="Q503" s="75" t="e">
        <f t="shared" ref="Q503:Q534" si="102">IF(ISBLANK(M503),0,L503/M503)</f>
        <v>#DIV/0!</v>
      </c>
      <c r="R503" s="75" t="e">
        <f t="shared" ref="R503:R534" si="103">IF(ISBLANK(M503),0,Q503*N503)</f>
        <v>#DIV/0!</v>
      </c>
      <c r="S503" s="13" t="e">
        <f t="shared" ref="S503:S534" si="104">P503*Q503</f>
        <v>#DIV/0!</v>
      </c>
      <c r="T503" s="75" t="e">
        <f t="shared" ref="T503:T534" si="105">Q503*dagenperjaar1</f>
        <v>#DIV/0!</v>
      </c>
      <c r="U503" s="14" t="e">
        <f t="shared" ref="U503:U534" si="106">T503*P503</f>
        <v>#DIV/0!</v>
      </c>
    </row>
    <row r="504" spans="1:21">
      <c r="A504" s="72" t="s">
        <v>996</v>
      </c>
      <c r="B504" s="73" t="s">
        <v>41</v>
      </c>
      <c r="C504" s="73" t="s">
        <v>757</v>
      </c>
      <c r="D504" s="73" t="s">
        <v>1139</v>
      </c>
      <c r="E504" s="74" t="s">
        <v>1035</v>
      </c>
      <c r="F504" s="73" t="s">
        <v>306</v>
      </c>
      <c r="G504" s="73" t="s">
        <v>243</v>
      </c>
      <c r="H504" s="73" t="s">
        <v>11</v>
      </c>
      <c r="I504" s="73" t="s">
        <v>219</v>
      </c>
      <c r="J504" s="73"/>
      <c r="K504" s="75">
        <v>59.3</v>
      </c>
      <c r="L504" s="75">
        <f t="shared" si="101"/>
        <v>46.509803921568626</v>
      </c>
      <c r="M504" s="76">
        <f>prodnorm35</f>
        <v>0</v>
      </c>
      <c r="N504" s="25">
        <f>dagwerk35</f>
        <v>0</v>
      </c>
      <c r="O504" s="73" t="s">
        <v>103</v>
      </c>
      <c r="P504" s="13">
        <f>uurtarief35</f>
        <v>0</v>
      </c>
      <c r="Q504" s="75" t="e">
        <f t="shared" si="102"/>
        <v>#DIV/0!</v>
      </c>
      <c r="R504" s="75" t="e">
        <f t="shared" si="103"/>
        <v>#DIV/0!</v>
      </c>
      <c r="S504" s="13" t="e">
        <f t="shared" si="104"/>
        <v>#DIV/0!</v>
      </c>
      <c r="T504" s="75" t="e">
        <f t="shared" si="105"/>
        <v>#DIV/0!</v>
      </c>
      <c r="U504" s="14" t="e">
        <f t="shared" si="106"/>
        <v>#DIV/0!</v>
      </c>
    </row>
    <row r="505" spans="1:21">
      <c r="A505" s="72" t="s">
        <v>996</v>
      </c>
      <c r="B505" s="73" t="s">
        <v>41</v>
      </c>
      <c r="C505" s="73" t="s">
        <v>757</v>
      </c>
      <c r="D505" s="73" t="s">
        <v>1140</v>
      </c>
      <c r="E505" s="74" t="s">
        <v>1040</v>
      </c>
      <c r="F505" s="73" t="s">
        <v>1041</v>
      </c>
      <c r="G505" s="73" t="s">
        <v>264</v>
      </c>
      <c r="H505" s="73" t="s">
        <v>11</v>
      </c>
      <c r="I505" s="73" t="s">
        <v>219</v>
      </c>
      <c r="J505" s="73"/>
      <c r="K505" s="75">
        <v>11.3</v>
      </c>
      <c r="L505" s="75">
        <f t="shared" si="101"/>
        <v>8.8627450980392162</v>
      </c>
      <c r="M505" s="76">
        <f>prodnorm55</f>
        <v>0</v>
      </c>
      <c r="N505" s="25">
        <f>dagwerk55</f>
        <v>0</v>
      </c>
      <c r="O505" s="73" t="s">
        <v>103</v>
      </c>
      <c r="P505" s="13">
        <f>uurtarief55</f>
        <v>0</v>
      </c>
      <c r="Q505" s="75" t="e">
        <f t="shared" si="102"/>
        <v>#DIV/0!</v>
      </c>
      <c r="R505" s="75" t="e">
        <f t="shared" si="103"/>
        <v>#DIV/0!</v>
      </c>
      <c r="S505" s="13" t="e">
        <f t="shared" si="104"/>
        <v>#DIV/0!</v>
      </c>
      <c r="T505" s="75" t="e">
        <f t="shared" si="105"/>
        <v>#DIV/0!</v>
      </c>
      <c r="U505" s="14" t="e">
        <f t="shared" si="106"/>
        <v>#DIV/0!</v>
      </c>
    </row>
    <row r="506" spans="1:21">
      <c r="A506" s="72" t="s">
        <v>996</v>
      </c>
      <c r="B506" s="73" t="s">
        <v>41</v>
      </c>
      <c r="C506" s="73" t="s">
        <v>757</v>
      </c>
      <c r="D506" s="73" t="s">
        <v>1141</v>
      </c>
      <c r="E506" s="74" t="s">
        <v>1035</v>
      </c>
      <c r="F506" s="73" t="s">
        <v>306</v>
      </c>
      <c r="G506" s="73" t="s">
        <v>243</v>
      </c>
      <c r="H506" s="73" t="s">
        <v>11</v>
      </c>
      <c r="I506" s="73" t="s">
        <v>219</v>
      </c>
      <c r="J506" s="73"/>
      <c r="K506" s="75">
        <v>64.900000000000006</v>
      </c>
      <c r="L506" s="75">
        <f t="shared" si="101"/>
        <v>50.901960784313729</v>
      </c>
      <c r="M506" s="76">
        <f>prodnorm35</f>
        <v>0</v>
      </c>
      <c r="N506" s="25">
        <f>dagwerk35</f>
        <v>0</v>
      </c>
      <c r="O506" s="73" t="s">
        <v>103</v>
      </c>
      <c r="P506" s="13">
        <f>uurtarief35</f>
        <v>0</v>
      </c>
      <c r="Q506" s="75" t="e">
        <f t="shared" si="102"/>
        <v>#DIV/0!</v>
      </c>
      <c r="R506" s="75" t="e">
        <f t="shared" si="103"/>
        <v>#DIV/0!</v>
      </c>
      <c r="S506" s="13" t="e">
        <f t="shared" si="104"/>
        <v>#DIV/0!</v>
      </c>
      <c r="T506" s="75" t="e">
        <f t="shared" si="105"/>
        <v>#DIV/0!</v>
      </c>
      <c r="U506" s="14" t="e">
        <f t="shared" si="106"/>
        <v>#DIV/0!</v>
      </c>
    </row>
    <row r="507" spans="1:21">
      <c r="A507" s="72" t="s">
        <v>996</v>
      </c>
      <c r="B507" s="73" t="s">
        <v>41</v>
      </c>
      <c r="C507" s="73" t="s">
        <v>757</v>
      </c>
      <c r="D507" s="73" t="s">
        <v>1142</v>
      </c>
      <c r="E507" s="74" t="s">
        <v>1050</v>
      </c>
      <c r="F507" s="73" t="s">
        <v>306</v>
      </c>
      <c r="G507" s="73" t="s">
        <v>268</v>
      </c>
      <c r="H507" s="73" t="s">
        <v>11</v>
      </c>
      <c r="I507" s="73" t="s">
        <v>219</v>
      </c>
      <c r="J507" s="73"/>
      <c r="K507" s="75">
        <v>97.4</v>
      </c>
      <c r="L507" s="75">
        <f t="shared" si="101"/>
        <v>76.392156862745097</v>
      </c>
      <c r="M507" s="76">
        <f>prodnorm58</f>
        <v>0</v>
      </c>
      <c r="N507" s="25">
        <f>dagwerk58</f>
        <v>0</v>
      </c>
      <c r="O507" s="73" t="s">
        <v>103</v>
      </c>
      <c r="P507" s="13">
        <f>uurtarief58</f>
        <v>0</v>
      </c>
      <c r="Q507" s="75" t="e">
        <f t="shared" si="102"/>
        <v>#DIV/0!</v>
      </c>
      <c r="R507" s="75" t="e">
        <f t="shared" si="103"/>
        <v>#DIV/0!</v>
      </c>
      <c r="S507" s="13" t="e">
        <f t="shared" si="104"/>
        <v>#DIV/0!</v>
      </c>
      <c r="T507" s="75" t="e">
        <f t="shared" si="105"/>
        <v>#DIV/0!</v>
      </c>
      <c r="U507" s="14" t="e">
        <f t="shared" si="106"/>
        <v>#DIV/0!</v>
      </c>
    </row>
    <row r="508" spans="1:21">
      <c r="A508" s="72" t="s">
        <v>996</v>
      </c>
      <c r="B508" s="73" t="s">
        <v>41</v>
      </c>
      <c r="C508" s="73" t="s">
        <v>757</v>
      </c>
      <c r="D508" s="73" t="s">
        <v>1143</v>
      </c>
      <c r="E508" s="74" t="s">
        <v>1052</v>
      </c>
      <c r="F508" s="73" t="s">
        <v>306</v>
      </c>
      <c r="G508" s="73" t="s">
        <v>268</v>
      </c>
      <c r="H508" s="73" t="s">
        <v>11</v>
      </c>
      <c r="I508" s="73" t="s">
        <v>219</v>
      </c>
      <c r="J508" s="73"/>
      <c r="K508" s="75">
        <v>149</v>
      </c>
      <c r="L508" s="75">
        <f t="shared" si="101"/>
        <v>116.86274509803921</v>
      </c>
      <c r="M508" s="76">
        <f>prodnorm58</f>
        <v>0</v>
      </c>
      <c r="N508" s="25">
        <f>dagwerk58</f>
        <v>0</v>
      </c>
      <c r="O508" s="73" t="s">
        <v>103</v>
      </c>
      <c r="P508" s="13">
        <f>uurtarief58</f>
        <v>0</v>
      </c>
      <c r="Q508" s="75" t="e">
        <f t="shared" si="102"/>
        <v>#DIV/0!</v>
      </c>
      <c r="R508" s="75" t="e">
        <f t="shared" si="103"/>
        <v>#DIV/0!</v>
      </c>
      <c r="S508" s="13" t="e">
        <f t="shared" si="104"/>
        <v>#DIV/0!</v>
      </c>
      <c r="T508" s="75" t="e">
        <f t="shared" si="105"/>
        <v>#DIV/0!</v>
      </c>
      <c r="U508" s="14" t="e">
        <f t="shared" si="106"/>
        <v>#DIV/0!</v>
      </c>
    </row>
    <row r="509" spans="1:21">
      <c r="A509" s="72" t="s">
        <v>996</v>
      </c>
      <c r="B509" s="73" t="s">
        <v>41</v>
      </c>
      <c r="C509" s="73" t="s">
        <v>757</v>
      </c>
      <c r="D509" s="73" t="s">
        <v>1144</v>
      </c>
      <c r="E509" s="74" t="s">
        <v>1054</v>
      </c>
      <c r="F509" s="73" t="s">
        <v>306</v>
      </c>
      <c r="G509" s="73" t="s">
        <v>268</v>
      </c>
      <c r="H509" s="73" t="s">
        <v>11</v>
      </c>
      <c r="I509" s="73" t="s">
        <v>219</v>
      </c>
      <c r="J509" s="73"/>
      <c r="K509" s="75">
        <v>137.9</v>
      </c>
      <c r="L509" s="75">
        <f t="shared" si="101"/>
        <v>108.15686274509804</v>
      </c>
      <c r="M509" s="76">
        <f>prodnorm58</f>
        <v>0</v>
      </c>
      <c r="N509" s="25">
        <f>dagwerk58</f>
        <v>0</v>
      </c>
      <c r="O509" s="73" t="s">
        <v>103</v>
      </c>
      <c r="P509" s="13">
        <f>uurtarief58</f>
        <v>0</v>
      </c>
      <c r="Q509" s="75" t="e">
        <f t="shared" si="102"/>
        <v>#DIV/0!</v>
      </c>
      <c r="R509" s="75" t="e">
        <f t="shared" si="103"/>
        <v>#DIV/0!</v>
      </c>
      <c r="S509" s="13" t="e">
        <f t="shared" si="104"/>
        <v>#DIV/0!</v>
      </c>
      <c r="T509" s="75" t="e">
        <f t="shared" si="105"/>
        <v>#DIV/0!</v>
      </c>
      <c r="U509" s="14" t="e">
        <f t="shared" si="106"/>
        <v>#DIV/0!</v>
      </c>
    </row>
    <row r="510" spans="1:21">
      <c r="A510" s="72" t="s">
        <v>996</v>
      </c>
      <c r="B510" s="73" t="s">
        <v>41</v>
      </c>
      <c r="C510" s="73" t="s">
        <v>757</v>
      </c>
      <c r="D510" s="73" t="s">
        <v>1145</v>
      </c>
      <c r="E510" s="74" t="s">
        <v>1056</v>
      </c>
      <c r="F510" s="73" t="s">
        <v>306</v>
      </c>
      <c r="G510" s="73" t="s">
        <v>268</v>
      </c>
      <c r="H510" s="73" t="s">
        <v>11</v>
      </c>
      <c r="I510" s="73" t="s">
        <v>219</v>
      </c>
      <c r="J510" s="73"/>
      <c r="K510" s="75">
        <v>123.6</v>
      </c>
      <c r="L510" s="75">
        <f t="shared" si="101"/>
        <v>96.941176470588232</v>
      </c>
      <c r="M510" s="76">
        <f>prodnorm58</f>
        <v>0</v>
      </c>
      <c r="N510" s="25">
        <f>dagwerk58</f>
        <v>0</v>
      </c>
      <c r="O510" s="73" t="s">
        <v>103</v>
      </c>
      <c r="P510" s="13">
        <f>uurtarief58</f>
        <v>0</v>
      </c>
      <c r="Q510" s="75" t="e">
        <f t="shared" si="102"/>
        <v>#DIV/0!</v>
      </c>
      <c r="R510" s="75" t="e">
        <f t="shared" si="103"/>
        <v>#DIV/0!</v>
      </c>
      <c r="S510" s="13" t="e">
        <f t="shared" si="104"/>
        <v>#DIV/0!</v>
      </c>
      <c r="T510" s="75" t="e">
        <f t="shared" si="105"/>
        <v>#DIV/0!</v>
      </c>
      <c r="U510" s="14" t="e">
        <f t="shared" si="106"/>
        <v>#DIV/0!</v>
      </c>
    </row>
    <row r="511" spans="1:21">
      <c r="A511" s="72" t="s">
        <v>996</v>
      </c>
      <c r="B511" s="73" t="s">
        <v>41</v>
      </c>
      <c r="C511" s="73" t="s">
        <v>757</v>
      </c>
      <c r="D511" s="73" t="s">
        <v>1146</v>
      </c>
      <c r="E511" s="74" t="s">
        <v>1058</v>
      </c>
      <c r="F511" s="73" t="s">
        <v>306</v>
      </c>
      <c r="G511" s="73" t="s">
        <v>268</v>
      </c>
      <c r="H511" s="73" t="s">
        <v>11</v>
      </c>
      <c r="I511" s="73" t="s">
        <v>219</v>
      </c>
      <c r="J511" s="73"/>
      <c r="K511" s="75">
        <v>50.1</v>
      </c>
      <c r="L511" s="75">
        <f t="shared" si="101"/>
        <v>39.294117647058826</v>
      </c>
      <c r="M511" s="76">
        <f>prodnorm58</f>
        <v>0</v>
      </c>
      <c r="N511" s="25">
        <f>dagwerk58</f>
        <v>0</v>
      </c>
      <c r="O511" s="73" t="s">
        <v>103</v>
      </c>
      <c r="P511" s="13">
        <f>uurtarief58</f>
        <v>0</v>
      </c>
      <c r="Q511" s="75" t="e">
        <f t="shared" si="102"/>
        <v>#DIV/0!</v>
      </c>
      <c r="R511" s="75" t="e">
        <f t="shared" si="103"/>
        <v>#DIV/0!</v>
      </c>
      <c r="S511" s="13" t="e">
        <f t="shared" si="104"/>
        <v>#DIV/0!</v>
      </c>
      <c r="T511" s="75" t="e">
        <f t="shared" si="105"/>
        <v>#DIV/0!</v>
      </c>
      <c r="U511" s="14" t="e">
        <f t="shared" si="106"/>
        <v>#DIV/0!</v>
      </c>
    </row>
    <row r="512" spans="1:21">
      <c r="A512" s="72" t="s">
        <v>996</v>
      </c>
      <c r="B512" s="73" t="s">
        <v>41</v>
      </c>
      <c r="C512" s="73" t="s">
        <v>757</v>
      </c>
      <c r="D512" s="73" t="s">
        <v>1147</v>
      </c>
      <c r="E512" s="74" t="s">
        <v>1090</v>
      </c>
      <c r="F512" s="73" t="s">
        <v>306</v>
      </c>
      <c r="G512" s="73" t="s">
        <v>264</v>
      </c>
      <c r="H512" s="73" t="s">
        <v>11</v>
      </c>
      <c r="I512" s="73" t="s">
        <v>219</v>
      </c>
      <c r="J512" s="73"/>
      <c r="K512" s="75">
        <v>4</v>
      </c>
      <c r="L512" s="75">
        <f t="shared" si="101"/>
        <v>3.1372549019607843</v>
      </c>
      <c r="M512" s="76">
        <f>prodnorm55</f>
        <v>0</v>
      </c>
      <c r="N512" s="25">
        <f>dagwerk55</f>
        <v>0</v>
      </c>
      <c r="O512" s="73" t="s">
        <v>103</v>
      </c>
      <c r="P512" s="13">
        <f>uurtarief55</f>
        <v>0</v>
      </c>
      <c r="Q512" s="75" t="e">
        <f t="shared" si="102"/>
        <v>#DIV/0!</v>
      </c>
      <c r="R512" s="75" t="e">
        <f t="shared" si="103"/>
        <v>#DIV/0!</v>
      </c>
      <c r="S512" s="13" t="e">
        <f t="shared" si="104"/>
        <v>#DIV/0!</v>
      </c>
      <c r="T512" s="75" t="e">
        <f t="shared" si="105"/>
        <v>#DIV/0!</v>
      </c>
      <c r="U512" s="14" t="e">
        <f t="shared" si="106"/>
        <v>#DIV/0!</v>
      </c>
    </row>
    <row r="513" spans="1:21">
      <c r="A513" s="72" t="s">
        <v>996</v>
      </c>
      <c r="B513" s="73" t="s">
        <v>41</v>
      </c>
      <c r="C513" s="73" t="s">
        <v>757</v>
      </c>
      <c r="D513" s="73" t="s">
        <v>1148</v>
      </c>
      <c r="E513" s="74" t="s">
        <v>1040</v>
      </c>
      <c r="F513" s="73" t="s">
        <v>1041</v>
      </c>
      <c r="G513" s="73" t="s">
        <v>264</v>
      </c>
      <c r="H513" s="73" t="s">
        <v>11</v>
      </c>
      <c r="I513" s="73" t="s">
        <v>219</v>
      </c>
      <c r="J513" s="73"/>
      <c r="K513" s="75">
        <v>11.3</v>
      </c>
      <c r="L513" s="75">
        <f t="shared" si="101"/>
        <v>8.8627450980392162</v>
      </c>
      <c r="M513" s="76">
        <f>prodnorm55</f>
        <v>0</v>
      </c>
      <c r="N513" s="25">
        <f>dagwerk55</f>
        <v>0</v>
      </c>
      <c r="O513" s="73" t="s">
        <v>103</v>
      </c>
      <c r="P513" s="13">
        <f>uurtarief55</f>
        <v>0</v>
      </c>
      <c r="Q513" s="75" t="e">
        <f t="shared" si="102"/>
        <v>#DIV/0!</v>
      </c>
      <c r="R513" s="75" t="e">
        <f t="shared" si="103"/>
        <v>#DIV/0!</v>
      </c>
      <c r="S513" s="13" t="e">
        <f t="shared" si="104"/>
        <v>#DIV/0!</v>
      </c>
      <c r="T513" s="75" t="e">
        <f t="shared" si="105"/>
        <v>#DIV/0!</v>
      </c>
      <c r="U513" s="14" t="e">
        <f t="shared" si="106"/>
        <v>#DIV/0!</v>
      </c>
    </row>
    <row r="514" spans="1:21">
      <c r="A514" s="72" t="s">
        <v>996</v>
      </c>
      <c r="B514" s="73" t="s">
        <v>41</v>
      </c>
      <c r="C514" s="73" t="s">
        <v>757</v>
      </c>
      <c r="D514" s="73" t="s">
        <v>1149</v>
      </c>
      <c r="E514" s="74" t="s">
        <v>1040</v>
      </c>
      <c r="F514" s="73" t="s">
        <v>306</v>
      </c>
      <c r="G514" s="73" t="s">
        <v>264</v>
      </c>
      <c r="H514" s="73" t="s">
        <v>11</v>
      </c>
      <c r="I514" s="73" t="s">
        <v>219</v>
      </c>
      <c r="J514" s="73"/>
      <c r="K514" s="75">
        <v>4.2</v>
      </c>
      <c r="L514" s="75">
        <f t="shared" si="101"/>
        <v>3.2941176470588238</v>
      </c>
      <c r="M514" s="76">
        <f>prodnorm55</f>
        <v>0</v>
      </c>
      <c r="N514" s="25">
        <f>dagwerk55</f>
        <v>0</v>
      </c>
      <c r="O514" s="73" t="s">
        <v>103</v>
      </c>
      <c r="P514" s="13">
        <f>uurtarief55</f>
        <v>0</v>
      </c>
      <c r="Q514" s="75" t="e">
        <f t="shared" si="102"/>
        <v>#DIV/0!</v>
      </c>
      <c r="R514" s="75" t="e">
        <f t="shared" si="103"/>
        <v>#DIV/0!</v>
      </c>
      <c r="S514" s="13" t="e">
        <f t="shared" si="104"/>
        <v>#DIV/0!</v>
      </c>
      <c r="T514" s="75" t="e">
        <f t="shared" si="105"/>
        <v>#DIV/0!</v>
      </c>
      <c r="U514" s="14" t="e">
        <f t="shared" si="106"/>
        <v>#DIV/0!</v>
      </c>
    </row>
    <row r="515" spans="1:21">
      <c r="A515" s="72" t="s">
        <v>996</v>
      </c>
      <c r="B515" s="73" t="s">
        <v>41</v>
      </c>
      <c r="C515" s="73" t="s">
        <v>757</v>
      </c>
      <c r="D515" s="73" t="s">
        <v>1150</v>
      </c>
      <c r="E515" s="74" t="s">
        <v>1096</v>
      </c>
      <c r="F515" s="73" t="s">
        <v>303</v>
      </c>
      <c r="G515" s="73" t="s">
        <v>260</v>
      </c>
      <c r="H515" s="73" t="s">
        <v>11</v>
      </c>
      <c r="I515" s="73" t="s">
        <v>219</v>
      </c>
      <c r="J515" s="73"/>
      <c r="K515" s="75">
        <v>11.6</v>
      </c>
      <c r="L515" s="75">
        <f t="shared" si="101"/>
        <v>9.0980392156862742</v>
      </c>
      <c r="M515" s="76">
        <f t="shared" ref="M515:M521" si="107">prodnorm53</f>
        <v>0</v>
      </c>
      <c r="N515" s="25">
        <f t="shared" ref="N515:N521" si="108">dagwerk53</f>
        <v>0</v>
      </c>
      <c r="O515" s="73" t="s">
        <v>103</v>
      </c>
      <c r="P515" s="13">
        <f t="shared" ref="P515:P521" si="109">uurtarief53</f>
        <v>0</v>
      </c>
      <c r="Q515" s="75" t="e">
        <f t="shared" si="102"/>
        <v>#DIV/0!</v>
      </c>
      <c r="R515" s="75" t="e">
        <f t="shared" si="103"/>
        <v>#DIV/0!</v>
      </c>
      <c r="S515" s="13" t="e">
        <f t="shared" si="104"/>
        <v>#DIV/0!</v>
      </c>
      <c r="T515" s="75" t="e">
        <f t="shared" si="105"/>
        <v>#DIV/0!</v>
      </c>
      <c r="U515" s="14" t="e">
        <f t="shared" si="106"/>
        <v>#DIV/0!</v>
      </c>
    </row>
    <row r="516" spans="1:21">
      <c r="A516" s="72" t="s">
        <v>996</v>
      </c>
      <c r="B516" s="73" t="s">
        <v>41</v>
      </c>
      <c r="C516" s="73" t="s">
        <v>757</v>
      </c>
      <c r="D516" s="73" t="s">
        <v>1151</v>
      </c>
      <c r="E516" s="74" t="s">
        <v>1096</v>
      </c>
      <c r="F516" s="73" t="s">
        <v>303</v>
      </c>
      <c r="G516" s="73" t="s">
        <v>260</v>
      </c>
      <c r="H516" s="73" t="s">
        <v>11</v>
      </c>
      <c r="I516" s="73" t="s">
        <v>219</v>
      </c>
      <c r="J516" s="73"/>
      <c r="K516" s="75">
        <v>11.6</v>
      </c>
      <c r="L516" s="75">
        <f t="shared" si="101"/>
        <v>9.0980392156862742</v>
      </c>
      <c r="M516" s="76">
        <f t="shared" si="107"/>
        <v>0</v>
      </c>
      <c r="N516" s="25">
        <f t="shared" si="108"/>
        <v>0</v>
      </c>
      <c r="O516" s="73" t="s">
        <v>103</v>
      </c>
      <c r="P516" s="13">
        <f t="shared" si="109"/>
        <v>0</v>
      </c>
      <c r="Q516" s="75" t="e">
        <f t="shared" si="102"/>
        <v>#DIV/0!</v>
      </c>
      <c r="R516" s="75" t="e">
        <f t="shared" si="103"/>
        <v>#DIV/0!</v>
      </c>
      <c r="S516" s="13" t="e">
        <f t="shared" si="104"/>
        <v>#DIV/0!</v>
      </c>
      <c r="T516" s="75" t="e">
        <f t="shared" si="105"/>
        <v>#DIV/0!</v>
      </c>
      <c r="U516" s="14" t="e">
        <f t="shared" si="106"/>
        <v>#DIV/0!</v>
      </c>
    </row>
    <row r="517" spans="1:21">
      <c r="A517" s="72" t="s">
        <v>996</v>
      </c>
      <c r="B517" s="73" t="s">
        <v>41</v>
      </c>
      <c r="C517" s="73" t="s">
        <v>757</v>
      </c>
      <c r="D517" s="73" t="s">
        <v>1152</v>
      </c>
      <c r="E517" s="74" t="s">
        <v>1096</v>
      </c>
      <c r="F517" s="73" t="s">
        <v>306</v>
      </c>
      <c r="G517" s="73" t="s">
        <v>260</v>
      </c>
      <c r="H517" s="73" t="s">
        <v>11</v>
      </c>
      <c r="I517" s="73" t="s">
        <v>219</v>
      </c>
      <c r="J517" s="73"/>
      <c r="K517" s="75">
        <v>22.8</v>
      </c>
      <c r="L517" s="75">
        <f t="shared" si="101"/>
        <v>17.882352941176471</v>
      </c>
      <c r="M517" s="76">
        <f t="shared" si="107"/>
        <v>0</v>
      </c>
      <c r="N517" s="25">
        <f t="shared" si="108"/>
        <v>0</v>
      </c>
      <c r="O517" s="73" t="s">
        <v>103</v>
      </c>
      <c r="P517" s="13">
        <f t="shared" si="109"/>
        <v>0</v>
      </c>
      <c r="Q517" s="75" t="e">
        <f t="shared" si="102"/>
        <v>#DIV/0!</v>
      </c>
      <c r="R517" s="75" t="e">
        <f t="shared" si="103"/>
        <v>#DIV/0!</v>
      </c>
      <c r="S517" s="13" t="e">
        <f t="shared" si="104"/>
        <v>#DIV/0!</v>
      </c>
      <c r="T517" s="75" t="e">
        <f t="shared" si="105"/>
        <v>#DIV/0!</v>
      </c>
      <c r="U517" s="14" t="e">
        <f t="shared" si="106"/>
        <v>#DIV/0!</v>
      </c>
    </row>
    <row r="518" spans="1:21">
      <c r="A518" s="72" t="s">
        <v>996</v>
      </c>
      <c r="B518" s="73" t="s">
        <v>41</v>
      </c>
      <c r="C518" s="73" t="s">
        <v>757</v>
      </c>
      <c r="D518" s="73" t="s">
        <v>1153</v>
      </c>
      <c r="E518" s="74" t="s">
        <v>1096</v>
      </c>
      <c r="F518" s="73" t="s">
        <v>303</v>
      </c>
      <c r="G518" s="73" t="s">
        <v>260</v>
      </c>
      <c r="H518" s="73" t="s">
        <v>11</v>
      </c>
      <c r="I518" s="73" t="s">
        <v>219</v>
      </c>
      <c r="J518" s="73"/>
      <c r="K518" s="75">
        <v>11.4</v>
      </c>
      <c r="L518" s="75">
        <f t="shared" si="101"/>
        <v>8.9411764705882355</v>
      </c>
      <c r="M518" s="76">
        <f t="shared" si="107"/>
        <v>0</v>
      </c>
      <c r="N518" s="25">
        <f t="shared" si="108"/>
        <v>0</v>
      </c>
      <c r="O518" s="73" t="s">
        <v>103</v>
      </c>
      <c r="P518" s="13">
        <f t="shared" si="109"/>
        <v>0</v>
      </c>
      <c r="Q518" s="75" t="e">
        <f t="shared" si="102"/>
        <v>#DIV/0!</v>
      </c>
      <c r="R518" s="75" t="e">
        <f t="shared" si="103"/>
        <v>#DIV/0!</v>
      </c>
      <c r="S518" s="13" t="e">
        <f t="shared" si="104"/>
        <v>#DIV/0!</v>
      </c>
      <c r="T518" s="75" t="e">
        <f t="shared" si="105"/>
        <v>#DIV/0!</v>
      </c>
      <c r="U518" s="14" t="e">
        <f t="shared" si="106"/>
        <v>#DIV/0!</v>
      </c>
    </row>
    <row r="519" spans="1:21">
      <c r="A519" s="72" t="s">
        <v>996</v>
      </c>
      <c r="B519" s="73" t="s">
        <v>41</v>
      </c>
      <c r="C519" s="73" t="s">
        <v>757</v>
      </c>
      <c r="D519" s="73" t="s">
        <v>1154</v>
      </c>
      <c r="E519" s="74" t="s">
        <v>1096</v>
      </c>
      <c r="F519" s="73" t="s">
        <v>303</v>
      </c>
      <c r="G519" s="73" t="s">
        <v>260</v>
      </c>
      <c r="H519" s="73" t="s">
        <v>11</v>
      </c>
      <c r="I519" s="73" t="s">
        <v>219</v>
      </c>
      <c r="J519" s="73"/>
      <c r="K519" s="75">
        <v>11.4</v>
      </c>
      <c r="L519" s="75">
        <f t="shared" si="101"/>
        <v>8.9411764705882355</v>
      </c>
      <c r="M519" s="76">
        <f t="shared" si="107"/>
        <v>0</v>
      </c>
      <c r="N519" s="25">
        <f t="shared" si="108"/>
        <v>0</v>
      </c>
      <c r="O519" s="73" t="s">
        <v>103</v>
      </c>
      <c r="P519" s="13">
        <f t="shared" si="109"/>
        <v>0</v>
      </c>
      <c r="Q519" s="75" t="e">
        <f t="shared" si="102"/>
        <v>#DIV/0!</v>
      </c>
      <c r="R519" s="75" t="e">
        <f t="shared" si="103"/>
        <v>#DIV/0!</v>
      </c>
      <c r="S519" s="13" t="e">
        <f t="shared" si="104"/>
        <v>#DIV/0!</v>
      </c>
      <c r="T519" s="75" t="e">
        <f t="shared" si="105"/>
        <v>#DIV/0!</v>
      </c>
      <c r="U519" s="14" t="e">
        <f t="shared" si="106"/>
        <v>#DIV/0!</v>
      </c>
    </row>
    <row r="520" spans="1:21">
      <c r="A520" s="72" t="s">
        <v>996</v>
      </c>
      <c r="B520" s="73" t="s">
        <v>41</v>
      </c>
      <c r="C520" s="73" t="s">
        <v>757</v>
      </c>
      <c r="D520" s="73" t="s">
        <v>1155</v>
      </c>
      <c r="E520" s="74" t="s">
        <v>1096</v>
      </c>
      <c r="F520" s="73" t="s">
        <v>303</v>
      </c>
      <c r="G520" s="73" t="s">
        <v>260</v>
      </c>
      <c r="H520" s="73" t="s">
        <v>11</v>
      </c>
      <c r="I520" s="73" t="s">
        <v>219</v>
      </c>
      <c r="J520" s="73"/>
      <c r="K520" s="75">
        <v>13.8</v>
      </c>
      <c r="L520" s="75">
        <f t="shared" si="101"/>
        <v>10.823529411764707</v>
      </c>
      <c r="M520" s="76">
        <f t="shared" si="107"/>
        <v>0</v>
      </c>
      <c r="N520" s="25">
        <f t="shared" si="108"/>
        <v>0</v>
      </c>
      <c r="O520" s="73" t="s">
        <v>103</v>
      </c>
      <c r="P520" s="13">
        <f t="shared" si="109"/>
        <v>0</v>
      </c>
      <c r="Q520" s="75" t="e">
        <f t="shared" si="102"/>
        <v>#DIV/0!</v>
      </c>
      <c r="R520" s="75" t="e">
        <f t="shared" si="103"/>
        <v>#DIV/0!</v>
      </c>
      <c r="S520" s="13" t="e">
        <f t="shared" si="104"/>
        <v>#DIV/0!</v>
      </c>
      <c r="T520" s="75" t="e">
        <f t="shared" si="105"/>
        <v>#DIV/0!</v>
      </c>
      <c r="U520" s="14" t="e">
        <f t="shared" si="106"/>
        <v>#DIV/0!</v>
      </c>
    </row>
    <row r="521" spans="1:21">
      <c r="A521" s="72" t="s">
        <v>996</v>
      </c>
      <c r="B521" s="73" t="s">
        <v>41</v>
      </c>
      <c r="C521" s="73" t="s">
        <v>757</v>
      </c>
      <c r="D521" s="73" t="s">
        <v>1156</v>
      </c>
      <c r="E521" s="74" t="s">
        <v>1096</v>
      </c>
      <c r="F521" s="73" t="s">
        <v>303</v>
      </c>
      <c r="G521" s="73" t="s">
        <v>260</v>
      </c>
      <c r="H521" s="73" t="s">
        <v>11</v>
      </c>
      <c r="I521" s="73" t="s">
        <v>219</v>
      </c>
      <c r="J521" s="73"/>
      <c r="K521" s="75">
        <v>13.8</v>
      </c>
      <c r="L521" s="75">
        <f t="shared" si="101"/>
        <v>10.823529411764707</v>
      </c>
      <c r="M521" s="76">
        <f t="shared" si="107"/>
        <v>0</v>
      </c>
      <c r="N521" s="25">
        <f t="shared" si="108"/>
        <v>0</v>
      </c>
      <c r="O521" s="73" t="s">
        <v>103</v>
      </c>
      <c r="P521" s="13">
        <f t="shared" si="109"/>
        <v>0</v>
      </c>
      <c r="Q521" s="75" t="e">
        <f t="shared" si="102"/>
        <v>#DIV/0!</v>
      </c>
      <c r="R521" s="75" t="e">
        <f t="shared" si="103"/>
        <v>#DIV/0!</v>
      </c>
      <c r="S521" s="13" t="e">
        <f t="shared" si="104"/>
        <v>#DIV/0!</v>
      </c>
      <c r="T521" s="75" t="e">
        <f t="shared" si="105"/>
        <v>#DIV/0!</v>
      </c>
      <c r="U521" s="14" t="e">
        <f t="shared" si="106"/>
        <v>#DIV/0!</v>
      </c>
    </row>
    <row r="522" spans="1:21">
      <c r="A522" s="72" t="s">
        <v>996</v>
      </c>
      <c r="B522" s="73" t="s">
        <v>41</v>
      </c>
      <c r="C522" s="73" t="s">
        <v>806</v>
      </c>
      <c r="D522" s="73" t="s">
        <v>1157</v>
      </c>
      <c r="E522" s="74" t="s">
        <v>1158</v>
      </c>
      <c r="F522" s="73" t="s">
        <v>306</v>
      </c>
      <c r="G522" s="73" t="s">
        <v>243</v>
      </c>
      <c r="H522" s="73" t="s">
        <v>11</v>
      </c>
      <c r="I522" s="73" t="s">
        <v>219</v>
      </c>
      <c r="J522" s="73"/>
      <c r="K522" s="75">
        <v>82.1</v>
      </c>
      <c r="L522" s="75">
        <f t="shared" si="101"/>
        <v>64.392156862745097</v>
      </c>
      <c r="M522" s="76">
        <f>prodnorm35</f>
        <v>0</v>
      </c>
      <c r="N522" s="25">
        <f>dagwerk35</f>
        <v>0</v>
      </c>
      <c r="O522" s="73" t="s">
        <v>103</v>
      </c>
      <c r="P522" s="13">
        <f>uurtarief35</f>
        <v>0</v>
      </c>
      <c r="Q522" s="75" t="e">
        <f t="shared" si="102"/>
        <v>#DIV/0!</v>
      </c>
      <c r="R522" s="75" t="e">
        <f t="shared" si="103"/>
        <v>#DIV/0!</v>
      </c>
      <c r="S522" s="13" t="e">
        <f t="shared" si="104"/>
        <v>#DIV/0!</v>
      </c>
      <c r="T522" s="75" t="e">
        <f t="shared" si="105"/>
        <v>#DIV/0!</v>
      </c>
      <c r="U522" s="14" t="e">
        <f t="shared" si="106"/>
        <v>#DIV/0!</v>
      </c>
    </row>
    <row r="523" spans="1:21">
      <c r="A523" s="72" t="s">
        <v>996</v>
      </c>
      <c r="B523" s="73" t="s">
        <v>41</v>
      </c>
      <c r="C523" s="73" t="s">
        <v>806</v>
      </c>
      <c r="D523" s="73" t="s">
        <v>1159</v>
      </c>
      <c r="E523" s="74" t="s">
        <v>1035</v>
      </c>
      <c r="F523" s="73" t="s">
        <v>306</v>
      </c>
      <c r="G523" s="73" t="s">
        <v>243</v>
      </c>
      <c r="H523" s="73" t="s">
        <v>11</v>
      </c>
      <c r="I523" s="73" t="s">
        <v>219</v>
      </c>
      <c r="J523" s="73"/>
      <c r="K523" s="75">
        <v>50.4</v>
      </c>
      <c r="L523" s="75">
        <f t="shared" si="101"/>
        <v>39.529411764705884</v>
      </c>
      <c r="M523" s="76">
        <f>prodnorm35</f>
        <v>0</v>
      </c>
      <c r="N523" s="25">
        <f>dagwerk35</f>
        <v>0</v>
      </c>
      <c r="O523" s="73" t="s">
        <v>103</v>
      </c>
      <c r="P523" s="13">
        <f>uurtarief35</f>
        <v>0</v>
      </c>
      <c r="Q523" s="75" t="e">
        <f t="shared" si="102"/>
        <v>#DIV/0!</v>
      </c>
      <c r="R523" s="75" t="e">
        <f t="shared" si="103"/>
        <v>#DIV/0!</v>
      </c>
      <c r="S523" s="13" t="e">
        <f t="shared" si="104"/>
        <v>#DIV/0!</v>
      </c>
      <c r="T523" s="75" t="e">
        <f t="shared" si="105"/>
        <v>#DIV/0!</v>
      </c>
      <c r="U523" s="14" t="e">
        <f t="shared" si="106"/>
        <v>#DIV/0!</v>
      </c>
    </row>
    <row r="524" spans="1:21">
      <c r="A524" s="72" t="s">
        <v>996</v>
      </c>
      <c r="B524" s="73" t="s">
        <v>41</v>
      </c>
      <c r="C524" s="73" t="s">
        <v>806</v>
      </c>
      <c r="D524" s="73" t="s">
        <v>1160</v>
      </c>
      <c r="E524" s="74" t="s">
        <v>1035</v>
      </c>
      <c r="F524" s="73" t="s">
        <v>306</v>
      </c>
      <c r="G524" s="73" t="s">
        <v>243</v>
      </c>
      <c r="H524" s="73" t="s">
        <v>11</v>
      </c>
      <c r="I524" s="73" t="s">
        <v>219</v>
      </c>
      <c r="J524" s="73"/>
      <c r="K524" s="75">
        <v>50.4</v>
      </c>
      <c r="L524" s="75">
        <f t="shared" si="101"/>
        <v>39.529411764705884</v>
      </c>
      <c r="M524" s="76">
        <f>prodnorm35</f>
        <v>0</v>
      </c>
      <c r="N524" s="25">
        <f>dagwerk35</f>
        <v>0</v>
      </c>
      <c r="O524" s="73" t="s">
        <v>103</v>
      </c>
      <c r="P524" s="13">
        <f>uurtarief35</f>
        <v>0</v>
      </c>
      <c r="Q524" s="75" t="e">
        <f t="shared" si="102"/>
        <v>#DIV/0!</v>
      </c>
      <c r="R524" s="75" t="e">
        <f t="shared" si="103"/>
        <v>#DIV/0!</v>
      </c>
      <c r="S524" s="13" t="e">
        <f t="shared" si="104"/>
        <v>#DIV/0!</v>
      </c>
      <c r="T524" s="75" t="e">
        <f t="shared" si="105"/>
        <v>#DIV/0!</v>
      </c>
      <c r="U524" s="14" t="e">
        <f t="shared" si="106"/>
        <v>#DIV/0!</v>
      </c>
    </row>
    <row r="525" spans="1:21">
      <c r="A525" s="72" t="s">
        <v>996</v>
      </c>
      <c r="B525" s="73" t="s">
        <v>41</v>
      </c>
      <c r="C525" s="73" t="s">
        <v>806</v>
      </c>
      <c r="D525" s="73" t="s">
        <v>1161</v>
      </c>
      <c r="E525" s="74" t="s">
        <v>502</v>
      </c>
      <c r="F525" s="73" t="s">
        <v>306</v>
      </c>
      <c r="G525" s="73" t="s">
        <v>221</v>
      </c>
      <c r="H525" s="73" t="s">
        <v>11</v>
      </c>
      <c r="I525" s="73" t="s">
        <v>219</v>
      </c>
      <c r="J525" s="73"/>
      <c r="K525" s="75">
        <v>17.600000000000001</v>
      </c>
      <c r="L525" s="75">
        <f t="shared" si="101"/>
        <v>13.803921568627452</v>
      </c>
      <c r="M525" s="76">
        <f>prodnorm18</f>
        <v>0</v>
      </c>
      <c r="N525" s="25">
        <f>dagwerk18</f>
        <v>0</v>
      </c>
      <c r="O525" s="73" t="s">
        <v>103</v>
      </c>
      <c r="P525" s="13">
        <f>uurtarief18</f>
        <v>0</v>
      </c>
      <c r="Q525" s="75" t="e">
        <f t="shared" si="102"/>
        <v>#DIV/0!</v>
      </c>
      <c r="R525" s="75" t="e">
        <f t="shared" si="103"/>
        <v>#DIV/0!</v>
      </c>
      <c r="S525" s="13" t="e">
        <f t="shared" si="104"/>
        <v>#DIV/0!</v>
      </c>
      <c r="T525" s="75" t="e">
        <f t="shared" si="105"/>
        <v>#DIV/0!</v>
      </c>
      <c r="U525" s="14" t="e">
        <f t="shared" si="106"/>
        <v>#DIV/0!</v>
      </c>
    </row>
    <row r="526" spans="1:21">
      <c r="A526" s="72" t="s">
        <v>996</v>
      </c>
      <c r="B526" s="73" t="s">
        <v>41</v>
      </c>
      <c r="C526" s="73" t="s">
        <v>806</v>
      </c>
      <c r="D526" s="73" t="s">
        <v>1162</v>
      </c>
      <c r="E526" s="74" t="s">
        <v>489</v>
      </c>
      <c r="F526" s="73" t="s">
        <v>335</v>
      </c>
      <c r="G526" s="73" t="s">
        <v>245</v>
      </c>
      <c r="H526" s="73" t="s">
        <v>11</v>
      </c>
      <c r="I526" s="73" t="s">
        <v>219</v>
      </c>
      <c r="J526" s="73"/>
      <c r="K526" s="75">
        <v>17.600000000000001</v>
      </c>
      <c r="L526" s="75">
        <f t="shared" si="101"/>
        <v>13.803921568627452</v>
      </c>
      <c r="M526" s="76">
        <f>prodnorm37</f>
        <v>0</v>
      </c>
      <c r="N526" s="25">
        <f>dagwerk37</f>
        <v>0</v>
      </c>
      <c r="O526" s="73" t="s">
        <v>103</v>
      </c>
      <c r="P526" s="13">
        <f>uurtarief37</f>
        <v>0</v>
      </c>
      <c r="Q526" s="75" t="e">
        <f t="shared" si="102"/>
        <v>#DIV/0!</v>
      </c>
      <c r="R526" s="75" t="e">
        <f t="shared" si="103"/>
        <v>#DIV/0!</v>
      </c>
      <c r="S526" s="13" t="e">
        <f t="shared" si="104"/>
        <v>#DIV/0!</v>
      </c>
      <c r="T526" s="75" t="e">
        <f t="shared" si="105"/>
        <v>#DIV/0!</v>
      </c>
      <c r="U526" s="14" t="e">
        <f t="shared" si="106"/>
        <v>#DIV/0!</v>
      </c>
    </row>
    <row r="527" spans="1:21">
      <c r="A527" s="72" t="s">
        <v>996</v>
      </c>
      <c r="B527" s="73" t="s">
        <v>41</v>
      </c>
      <c r="C527" s="73" t="s">
        <v>806</v>
      </c>
      <c r="D527" s="73" t="s">
        <v>1163</v>
      </c>
      <c r="E527" s="74" t="s">
        <v>1035</v>
      </c>
      <c r="F527" s="73" t="s">
        <v>306</v>
      </c>
      <c r="G527" s="73" t="s">
        <v>243</v>
      </c>
      <c r="H527" s="73" t="s">
        <v>11</v>
      </c>
      <c r="I527" s="73" t="s">
        <v>219</v>
      </c>
      <c r="J527" s="73"/>
      <c r="K527" s="75">
        <v>50.4</v>
      </c>
      <c r="L527" s="75">
        <f t="shared" si="101"/>
        <v>39.529411764705884</v>
      </c>
      <c r="M527" s="76">
        <f>prodnorm35</f>
        <v>0</v>
      </c>
      <c r="N527" s="25">
        <f>dagwerk35</f>
        <v>0</v>
      </c>
      <c r="O527" s="73" t="s">
        <v>103</v>
      </c>
      <c r="P527" s="13">
        <f>uurtarief35</f>
        <v>0</v>
      </c>
      <c r="Q527" s="75" t="e">
        <f t="shared" si="102"/>
        <v>#DIV/0!</v>
      </c>
      <c r="R527" s="75" t="e">
        <f t="shared" si="103"/>
        <v>#DIV/0!</v>
      </c>
      <c r="S527" s="13" t="e">
        <f t="shared" si="104"/>
        <v>#DIV/0!</v>
      </c>
      <c r="T527" s="75" t="e">
        <f t="shared" si="105"/>
        <v>#DIV/0!</v>
      </c>
      <c r="U527" s="14" t="e">
        <f t="shared" si="106"/>
        <v>#DIV/0!</v>
      </c>
    </row>
    <row r="528" spans="1:21">
      <c r="A528" s="72" t="s">
        <v>996</v>
      </c>
      <c r="B528" s="73" t="s">
        <v>41</v>
      </c>
      <c r="C528" s="73" t="s">
        <v>806</v>
      </c>
      <c r="D528" s="73" t="s">
        <v>1164</v>
      </c>
      <c r="E528" s="74" t="s">
        <v>1035</v>
      </c>
      <c r="F528" s="73" t="s">
        <v>306</v>
      </c>
      <c r="G528" s="73" t="s">
        <v>243</v>
      </c>
      <c r="H528" s="73" t="s">
        <v>11</v>
      </c>
      <c r="I528" s="73" t="s">
        <v>219</v>
      </c>
      <c r="J528" s="73"/>
      <c r="K528" s="75">
        <v>50.4</v>
      </c>
      <c r="L528" s="75">
        <f t="shared" si="101"/>
        <v>39.529411764705884</v>
      </c>
      <c r="M528" s="76">
        <f>prodnorm35</f>
        <v>0</v>
      </c>
      <c r="N528" s="25">
        <f>dagwerk35</f>
        <v>0</v>
      </c>
      <c r="O528" s="73" t="s">
        <v>103</v>
      </c>
      <c r="P528" s="13">
        <f>uurtarief35</f>
        <v>0</v>
      </c>
      <c r="Q528" s="75" t="e">
        <f t="shared" si="102"/>
        <v>#DIV/0!</v>
      </c>
      <c r="R528" s="75" t="e">
        <f t="shared" si="103"/>
        <v>#DIV/0!</v>
      </c>
      <c r="S528" s="13" t="e">
        <f t="shared" si="104"/>
        <v>#DIV/0!</v>
      </c>
      <c r="T528" s="75" t="e">
        <f t="shared" si="105"/>
        <v>#DIV/0!</v>
      </c>
      <c r="U528" s="14" t="e">
        <f t="shared" si="106"/>
        <v>#DIV/0!</v>
      </c>
    </row>
    <row r="529" spans="1:21">
      <c r="A529" s="72" t="s">
        <v>996</v>
      </c>
      <c r="B529" s="73" t="s">
        <v>41</v>
      </c>
      <c r="C529" s="73" t="s">
        <v>806</v>
      </c>
      <c r="D529" s="73" t="s">
        <v>1165</v>
      </c>
      <c r="E529" s="74" t="s">
        <v>1035</v>
      </c>
      <c r="F529" s="73" t="s">
        <v>306</v>
      </c>
      <c r="G529" s="73" t="s">
        <v>243</v>
      </c>
      <c r="H529" s="73" t="s">
        <v>11</v>
      </c>
      <c r="I529" s="73" t="s">
        <v>219</v>
      </c>
      <c r="J529" s="73"/>
      <c r="K529" s="75">
        <v>50.4</v>
      </c>
      <c r="L529" s="75">
        <f t="shared" si="101"/>
        <v>39.529411764705884</v>
      </c>
      <c r="M529" s="76">
        <f>prodnorm35</f>
        <v>0</v>
      </c>
      <c r="N529" s="25">
        <f>dagwerk35</f>
        <v>0</v>
      </c>
      <c r="O529" s="73" t="s">
        <v>103</v>
      </c>
      <c r="P529" s="13">
        <f>uurtarief35</f>
        <v>0</v>
      </c>
      <c r="Q529" s="75" t="e">
        <f t="shared" si="102"/>
        <v>#DIV/0!</v>
      </c>
      <c r="R529" s="75" t="e">
        <f t="shared" si="103"/>
        <v>#DIV/0!</v>
      </c>
      <c r="S529" s="13" t="e">
        <f t="shared" si="104"/>
        <v>#DIV/0!</v>
      </c>
      <c r="T529" s="75" t="e">
        <f t="shared" si="105"/>
        <v>#DIV/0!</v>
      </c>
      <c r="U529" s="14" t="e">
        <f t="shared" si="106"/>
        <v>#DIV/0!</v>
      </c>
    </row>
    <row r="530" spans="1:21">
      <c r="A530" s="72" t="s">
        <v>996</v>
      </c>
      <c r="B530" s="73" t="s">
        <v>41</v>
      </c>
      <c r="C530" s="73" t="s">
        <v>806</v>
      </c>
      <c r="D530" s="73" t="s">
        <v>1166</v>
      </c>
      <c r="E530" s="74" t="s">
        <v>1035</v>
      </c>
      <c r="F530" s="73" t="s">
        <v>306</v>
      </c>
      <c r="G530" s="73" t="s">
        <v>243</v>
      </c>
      <c r="H530" s="73" t="s">
        <v>11</v>
      </c>
      <c r="I530" s="73" t="s">
        <v>219</v>
      </c>
      <c r="J530" s="73"/>
      <c r="K530" s="75">
        <v>50.4</v>
      </c>
      <c r="L530" s="75">
        <f t="shared" si="101"/>
        <v>39.529411764705884</v>
      </c>
      <c r="M530" s="76">
        <f>prodnorm35</f>
        <v>0</v>
      </c>
      <c r="N530" s="25">
        <f>dagwerk35</f>
        <v>0</v>
      </c>
      <c r="O530" s="73" t="s">
        <v>103</v>
      </c>
      <c r="P530" s="13">
        <f>uurtarief35</f>
        <v>0</v>
      </c>
      <c r="Q530" s="75" t="e">
        <f t="shared" si="102"/>
        <v>#DIV/0!</v>
      </c>
      <c r="R530" s="75" t="e">
        <f t="shared" si="103"/>
        <v>#DIV/0!</v>
      </c>
      <c r="S530" s="13" t="e">
        <f t="shared" si="104"/>
        <v>#DIV/0!</v>
      </c>
      <c r="T530" s="75" t="e">
        <f t="shared" si="105"/>
        <v>#DIV/0!</v>
      </c>
      <c r="U530" s="14" t="e">
        <f t="shared" si="106"/>
        <v>#DIV/0!</v>
      </c>
    </row>
    <row r="531" spans="1:21">
      <c r="A531" s="72" t="s">
        <v>996</v>
      </c>
      <c r="B531" s="73" t="s">
        <v>41</v>
      </c>
      <c r="C531" s="73" t="s">
        <v>806</v>
      </c>
      <c r="D531" s="73" t="s">
        <v>1167</v>
      </c>
      <c r="E531" s="74" t="s">
        <v>1168</v>
      </c>
      <c r="F531" s="73" t="s">
        <v>306</v>
      </c>
      <c r="G531" s="73" t="s">
        <v>221</v>
      </c>
      <c r="H531" s="73" t="s">
        <v>11</v>
      </c>
      <c r="I531" s="73" t="s">
        <v>219</v>
      </c>
      <c r="J531" s="73"/>
      <c r="K531" s="75">
        <v>17.600000000000001</v>
      </c>
      <c r="L531" s="75">
        <f t="shared" si="101"/>
        <v>13.803921568627452</v>
      </c>
      <c r="M531" s="76">
        <f>prodnorm18</f>
        <v>0</v>
      </c>
      <c r="N531" s="25">
        <f>dagwerk18</f>
        <v>0</v>
      </c>
      <c r="O531" s="73" t="s">
        <v>103</v>
      </c>
      <c r="P531" s="13">
        <f>uurtarief18</f>
        <v>0</v>
      </c>
      <c r="Q531" s="75" t="e">
        <f t="shared" si="102"/>
        <v>#DIV/0!</v>
      </c>
      <c r="R531" s="75" t="e">
        <f t="shared" si="103"/>
        <v>#DIV/0!</v>
      </c>
      <c r="S531" s="13" t="e">
        <f t="shared" si="104"/>
        <v>#DIV/0!</v>
      </c>
      <c r="T531" s="75" t="e">
        <f t="shared" si="105"/>
        <v>#DIV/0!</v>
      </c>
      <c r="U531" s="14" t="e">
        <f t="shared" si="106"/>
        <v>#DIV/0!</v>
      </c>
    </row>
    <row r="532" spans="1:21">
      <c r="A532" s="72" t="s">
        <v>996</v>
      </c>
      <c r="B532" s="73" t="s">
        <v>41</v>
      </c>
      <c r="C532" s="73" t="s">
        <v>806</v>
      </c>
      <c r="D532" s="73" t="s">
        <v>1169</v>
      </c>
      <c r="E532" s="74" t="s">
        <v>1168</v>
      </c>
      <c r="F532" s="73" t="s">
        <v>306</v>
      </c>
      <c r="G532" s="73" t="s">
        <v>221</v>
      </c>
      <c r="H532" s="73" t="s">
        <v>11</v>
      </c>
      <c r="I532" s="73" t="s">
        <v>219</v>
      </c>
      <c r="J532" s="73"/>
      <c r="K532" s="75">
        <v>17.600000000000001</v>
      </c>
      <c r="L532" s="75">
        <f t="shared" si="101"/>
        <v>13.803921568627452</v>
      </c>
      <c r="M532" s="76">
        <f>prodnorm18</f>
        <v>0</v>
      </c>
      <c r="N532" s="25">
        <f>dagwerk18</f>
        <v>0</v>
      </c>
      <c r="O532" s="73" t="s">
        <v>103</v>
      </c>
      <c r="P532" s="13">
        <f>uurtarief18</f>
        <v>0</v>
      </c>
      <c r="Q532" s="75" t="e">
        <f t="shared" si="102"/>
        <v>#DIV/0!</v>
      </c>
      <c r="R532" s="75" t="e">
        <f t="shared" si="103"/>
        <v>#DIV/0!</v>
      </c>
      <c r="S532" s="13" t="e">
        <f t="shared" si="104"/>
        <v>#DIV/0!</v>
      </c>
      <c r="T532" s="75" t="e">
        <f t="shared" si="105"/>
        <v>#DIV/0!</v>
      </c>
      <c r="U532" s="14" t="e">
        <f t="shared" si="106"/>
        <v>#DIV/0!</v>
      </c>
    </row>
    <row r="533" spans="1:21">
      <c r="A533" s="72" t="s">
        <v>996</v>
      </c>
      <c r="B533" s="73" t="s">
        <v>41</v>
      </c>
      <c r="C533" s="73" t="s">
        <v>806</v>
      </c>
      <c r="D533" s="73" t="s">
        <v>1170</v>
      </c>
      <c r="E533" s="74" t="s">
        <v>1035</v>
      </c>
      <c r="F533" s="73" t="s">
        <v>306</v>
      </c>
      <c r="G533" s="73" t="s">
        <v>243</v>
      </c>
      <c r="H533" s="73" t="s">
        <v>11</v>
      </c>
      <c r="I533" s="73" t="s">
        <v>219</v>
      </c>
      <c r="J533" s="73"/>
      <c r="K533" s="75">
        <v>55.9</v>
      </c>
      <c r="L533" s="75">
        <f t="shared" si="101"/>
        <v>43.843137254901961</v>
      </c>
      <c r="M533" s="76">
        <f>prodnorm35</f>
        <v>0</v>
      </c>
      <c r="N533" s="25">
        <f>dagwerk35</f>
        <v>0</v>
      </c>
      <c r="O533" s="73" t="s">
        <v>103</v>
      </c>
      <c r="P533" s="13">
        <f>uurtarief35</f>
        <v>0</v>
      </c>
      <c r="Q533" s="75" t="e">
        <f t="shared" si="102"/>
        <v>#DIV/0!</v>
      </c>
      <c r="R533" s="75" t="e">
        <f t="shared" si="103"/>
        <v>#DIV/0!</v>
      </c>
      <c r="S533" s="13" t="e">
        <f t="shared" si="104"/>
        <v>#DIV/0!</v>
      </c>
      <c r="T533" s="75" t="e">
        <f t="shared" si="105"/>
        <v>#DIV/0!</v>
      </c>
      <c r="U533" s="14" t="e">
        <f t="shared" si="106"/>
        <v>#DIV/0!</v>
      </c>
    </row>
    <row r="534" spans="1:21">
      <c r="A534" s="72" t="s">
        <v>996</v>
      </c>
      <c r="B534" s="73" t="s">
        <v>41</v>
      </c>
      <c r="C534" s="73" t="s">
        <v>806</v>
      </c>
      <c r="D534" s="73" t="s">
        <v>1171</v>
      </c>
      <c r="E534" s="74" t="s">
        <v>1035</v>
      </c>
      <c r="F534" s="73" t="s">
        <v>306</v>
      </c>
      <c r="G534" s="73" t="s">
        <v>243</v>
      </c>
      <c r="H534" s="73" t="s">
        <v>11</v>
      </c>
      <c r="I534" s="73" t="s">
        <v>219</v>
      </c>
      <c r="J534" s="73"/>
      <c r="K534" s="75">
        <v>50.4</v>
      </c>
      <c r="L534" s="75">
        <f t="shared" si="101"/>
        <v>39.529411764705884</v>
      </c>
      <c r="M534" s="76">
        <f>prodnorm35</f>
        <v>0</v>
      </c>
      <c r="N534" s="25">
        <f>dagwerk35</f>
        <v>0</v>
      </c>
      <c r="O534" s="73" t="s">
        <v>103</v>
      </c>
      <c r="P534" s="13">
        <f>uurtarief35</f>
        <v>0</v>
      </c>
      <c r="Q534" s="75" t="e">
        <f t="shared" si="102"/>
        <v>#DIV/0!</v>
      </c>
      <c r="R534" s="75" t="e">
        <f t="shared" si="103"/>
        <v>#DIV/0!</v>
      </c>
      <c r="S534" s="13" t="e">
        <f t="shared" si="104"/>
        <v>#DIV/0!</v>
      </c>
      <c r="T534" s="75" t="e">
        <f t="shared" si="105"/>
        <v>#DIV/0!</v>
      </c>
      <c r="U534" s="14" t="e">
        <f t="shared" si="106"/>
        <v>#DIV/0!</v>
      </c>
    </row>
    <row r="535" spans="1:21">
      <c r="A535" s="72" t="s">
        <v>996</v>
      </c>
      <c r="B535" s="73" t="s">
        <v>41</v>
      </c>
      <c r="C535" s="73" t="s">
        <v>806</v>
      </c>
      <c r="D535" s="73" t="s">
        <v>1172</v>
      </c>
      <c r="E535" s="74" t="s">
        <v>1173</v>
      </c>
      <c r="F535" s="73" t="s">
        <v>306</v>
      </c>
      <c r="G535" s="73" t="s">
        <v>221</v>
      </c>
      <c r="H535" s="73" t="s">
        <v>11</v>
      </c>
      <c r="I535" s="73" t="s">
        <v>219</v>
      </c>
      <c r="J535" s="73"/>
      <c r="K535" s="75">
        <v>23.2</v>
      </c>
      <c r="L535" s="75">
        <f t="shared" ref="L535:L566" si="110">K535*VLOOKUP(H535,dagsoorttabel1,2,FALSE)</f>
        <v>18.196078431372548</v>
      </c>
      <c r="M535" s="76">
        <f>prodnorm18</f>
        <v>0</v>
      </c>
      <c r="N535" s="25">
        <f>dagwerk18</f>
        <v>0</v>
      </c>
      <c r="O535" s="73" t="s">
        <v>103</v>
      </c>
      <c r="P535" s="13">
        <f>uurtarief18</f>
        <v>0</v>
      </c>
      <c r="Q535" s="75" t="e">
        <f t="shared" ref="Q535:Q553" si="111">IF(ISBLANK(M535),0,L535/M535)</f>
        <v>#DIV/0!</v>
      </c>
      <c r="R535" s="75" t="e">
        <f t="shared" ref="R535:R566" si="112">IF(ISBLANK(M535),0,Q535*N535)</f>
        <v>#DIV/0!</v>
      </c>
      <c r="S535" s="13" t="e">
        <f t="shared" ref="S535:S553" si="113">P535*Q535</f>
        <v>#DIV/0!</v>
      </c>
      <c r="T535" s="75" t="e">
        <f t="shared" ref="T535:T553" si="114">Q535*dagenperjaar1</f>
        <v>#DIV/0!</v>
      </c>
      <c r="U535" s="14" t="e">
        <f t="shared" ref="U535:U566" si="115">T535*P535</f>
        <v>#DIV/0!</v>
      </c>
    </row>
    <row r="536" spans="1:21">
      <c r="A536" s="72" t="s">
        <v>996</v>
      </c>
      <c r="B536" s="73" t="s">
        <v>41</v>
      </c>
      <c r="C536" s="73" t="s">
        <v>806</v>
      </c>
      <c r="D536" s="73" t="s">
        <v>1174</v>
      </c>
      <c r="E536" s="74" t="s">
        <v>1035</v>
      </c>
      <c r="F536" s="73" t="s">
        <v>306</v>
      </c>
      <c r="G536" s="73" t="s">
        <v>243</v>
      </c>
      <c r="H536" s="73" t="s">
        <v>11</v>
      </c>
      <c r="I536" s="73" t="s">
        <v>219</v>
      </c>
      <c r="J536" s="73"/>
      <c r="K536" s="75">
        <v>55.9</v>
      </c>
      <c r="L536" s="75">
        <f t="shared" si="110"/>
        <v>43.843137254901961</v>
      </c>
      <c r="M536" s="76">
        <f>prodnorm35</f>
        <v>0</v>
      </c>
      <c r="N536" s="25">
        <f>dagwerk35</f>
        <v>0</v>
      </c>
      <c r="O536" s="73" t="s">
        <v>103</v>
      </c>
      <c r="P536" s="13">
        <f>uurtarief35</f>
        <v>0</v>
      </c>
      <c r="Q536" s="75" t="e">
        <f t="shared" si="111"/>
        <v>#DIV/0!</v>
      </c>
      <c r="R536" s="75" t="e">
        <f t="shared" si="112"/>
        <v>#DIV/0!</v>
      </c>
      <c r="S536" s="13" t="e">
        <f t="shared" si="113"/>
        <v>#DIV/0!</v>
      </c>
      <c r="T536" s="75" t="e">
        <f t="shared" si="114"/>
        <v>#DIV/0!</v>
      </c>
      <c r="U536" s="14" t="e">
        <f t="shared" si="115"/>
        <v>#DIV/0!</v>
      </c>
    </row>
    <row r="537" spans="1:21">
      <c r="A537" s="72" t="s">
        <v>996</v>
      </c>
      <c r="B537" s="73" t="s">
        <v>41</v>
      </c>
      <c r="C537" s="73" t="s">
        <v>806</v>
      </c>
      <c r="D537" s="73" t="s">
        <v>1175</v>
      </c>
      <c r="E537" s="74" t="s">
        <v>1125</v>
      </c>
      <c r="F537" s="73" t="s">
        <v>607</v>
      </c>
      <c r="G537" s="73" t="s">
        <v>221</v>
      </c>
      <c r="H537" s="73" t="s">
        <v>11</v>
      </c>
      <c r="I537" s="73" t="s">
        <v>219</v>
      </c>
      <c r="J537" s="73"/>
      <c r="K537" s="75">
        <v>23.2</v>
      </c>
      <c r="L537" s="75">
        <f t="shared" si="110"/>
        <v>18.196078431372548</v>
      </c>
      <c r="M537" s="76">
        <f>prodnorm18</f>
        <v>0</v>
      </c>
      <c r="N537" s="25">
        <f>dagwerk18</f>
        <v>0</v>
      </c>
      <c r="O537" s="73" t="s">
        <v>103</v>
      </c>
      <c r="P537" s="13">
        <f>uurtarief18</f>
        <v>0</v>
      </c>
      <c r="Q537" s="75" t="e">
        <f t="shared" si="111"/>
        <v>#DIV/0!</v>
      </c>
      <c r="R537" s="75" t="e">
        <f t="shared" si="112"/>
        <v>#DIV/0!</v>
      </c>
      <c r="S537" s="13" t="e">
        <f t="shared" si="113"/>
        <v>#DIV/0!</v>
      </c>
      <c r="T537" s="75" t="e">
        <f t="shared" si="114"/>
        <v>#DIV/0!</v>
      </c>
      <c r="U537" s="14" t="e">
        <f t="shared" si="115"/>
        <v>#DIV/0!</v>
      </c>
    </row>
    <row r="538" spans="1:21">
      <c r="A538" s="72" t="s">
        <v>996</v>
      </c>
      <c r="B538" s="73" t="s">
        <v>41</v>
      </c>
      <c r="C538" s="73" t="s">
        <v>806</v>
      </c>
      <c r="D538" s="73" t="s">
        <v>1176</v>
      </c>
      <c r="E538" s="74" t="s">
        <v>1177</v>
      </c>
      <c r="F538" s="73" t="s">
        <v>306</v>
      </c>
      <c r="G538" s="73" t="s">
        <v>252</v>
      </c>
      <c r="H538" s="73" t="s">
        <v>11</v>
      </c>
      <c r="I538" s="73" t="s">
        <v>219</v>
      </c>
      <c r="J538" s="73"/>
      <c r="K538" s="75">
        <v>229.8</v>
      </c>
      <c r="L538" s="75">
        <f t="shared" si="110"/>
        <v>180.23529411764707</v>
      </c>
      <c r="M538" s="76">
        <f>prodnorm44</f>
        <v>0</v>
      </c>
      <c r="N538" s="25">
        <f>dagwerk44</f>
        <v>0</v>
      </c>
      <c r="O538" s="73" t="s">
        <v>103</v>
      </c>
      <c r="P538" s="13">
        <f>uurtarief44</f>
        <v>0</v>
      </c>
      <c r="Q538" s="75" t="e">
        <f t="shared" si="111"/>
        <v>#DIV/0!</v>
      </c>
      <c r="R538" s="75" t="e">
        <f t="shared" si="112"/>
        <v>#DIV/0!</v>
      </c>
      <c r="S538" s="13" t="e">
        <f t="shared" si="113"/>
        <v>#DIV/0!</v>
      </c>
      <c r="T538" s="75" t="e">
        <f t="shared" si="114"/>
        <v>#DIV/0!</v>
      </c>
      <c r="U538" s="14" t="e">
        <f t="shared" si="115"/>
        <v>#DIV/0!</v>
      </c>
    </row>
    <row r="539" spans="1:21">
      <c r="A539" s="72" t="s">
        <v>996</v>
      </c>
      <c r="B539" s="73" t="s">
        <v>41</v>
      </c>
      <c r="C539" s="73" t="s">
        <v>806</v>
      </c>
      <c r="D539" s="73" t="s">
        <v>1178</v>
      </c>
      <c r="E539" s="74" t="s">
        <v>1040</v>
      </c>
      <c r="F539" s="73" t="s">
        <v>1041</v>
      </c>
      <c r="G539" s="73" t="s">
        <v>264</v>
      </c>
      <c r="H539" s="73" t="s">
        <v>11</v>
      </c>
      <c r="I539" s="73" t="s">
        <v>219</v>
      </c>
      <c r="J539" s="73"/>
      <c r="K539" s="75">
        <v>11.4</v>
      </c>
      <c r="L539" s="75">
        <f t="shared" si="110"/>
        <v>8.9411764705882355</v>
      </c>
      <c r="M539" s="76">
        <f>prodnorm55</f>
        <v>0</v>
      </c>
      <c r="N539" s="25">
        <f>dagwerk55</f>
        <v>0</v>
      </c>
      <c r="O539" s="73" t="s">
        <v>103</v>
      </c>
      <c r="P539" s="13">
        <f>uurtarief55</f>
        <v>0</v>
      </c>
      <c r="Q539" s="75" t="e">
        <f t="shared" si="111"/>
        <v>#DIV/0!</v>
      </c>
      <c r="R539" s="75" t="e">
        <f t="shared" si="112"/>
        <v>#DIV/0!</v>
      </c>
      <c r="S539" s="13" t="e">
        <f t="shared" si="113"/>
        <v>#DIV/0!</v>
      </c>
      <c r="T539" s="75" t="e">
        <f t="shared" si="114"/>
        <v>#DIV/0!</v>
      </c>
      <c r="U539" s="14" t="e">
        <f t="shared" si="115"/>
        <v>#DIV/0!</v>
      </c>
    </row>
    <row r="540" spans="1:21">
      <c r="A540" s="72" t="s">
        <v>996</v>
      </c>
      <c r="B540" s="73" t="s">
        <v>41</v>
      </c>
      <c r="C540" s="73" t="s">
        <v>806</v>
      </c>
      <c r="D540" s="73" t="s">
        <v>1179</v>
      </c>
      <c r="E540" s="74" t="s">
        <v>1040</v>
      </c>
      <c r="F540" s="73" t="s">
        <v>1041</v>
      </c>
      <c r="G540" s="73" t="s">
        <v>264</v>
      </c>
      <c r="H540" s="73" t="s">
        <v>11</v>
      </c>
      <c r="I540" s="73" t="s">
        <v>219</v>
      </c>
      <c r="J540" s="73"/>
      <c r="K540" s="75">
        <v>11.4</v>
      </c>
      <c r="L540" s="75">
        <f t="shared" si="110"/>
        <v>8.9411764705882355</v>
      </c>
      <c r="M540" s="76">
        <f>prodnorm55</f>
        <v>0</v>
      </c>
      <c r="N540" s="25">
        <f>dagwerk55</f>
        <v>0</v>
      </c>
      <c r="O540" s="73" t="s">
        <v>103</v>
      </c>
      <c r="P540" s="13">
        <f>uurtarief55</f>
        <v>0</v>
      </c>
      <c r="Q540" s="75" t="e">
        <f t="shared" si="111"/>
        <v>#DIV/0!</v>
      </c>
      <c r="R540" s="75" t="e">
        <f t="shared" si="112"/>
        <v>#DIV/0!</v>
      </c>
      <c r="S540" s="13" t="e">
        <f t="shared" si="113"/>
        <v>#DIV/0!</v>
      </c>
      <c r="T540" s="75" t="e">
        <f t="shared" si="114"/>
        <v>#DIV/0!</v>
      </c>
      <c r="U540" s="14" t="e">
        <f t="shared" si="115"/>
        <v>#DIV/0!</v>
      </c>
    </row>
    <row r="541" spans="1:21">
      <c r="A541" s="72" t="s">
        <v>996</v>
      </c>
      <c r="B541" s="73" t="s">
        <v>41</v>
      </c>
      <c r="C541" s="73" t="s">
        <v>806</v>
      </c>
      <c r="D541" s="73" t="s">
        <v>1180</v>
      </c>
      <c r="E541" s="74" t="s">
        <v>1050</v>
      </c>
      <c r="F541" s="73" t="s">
        <v>306</v>
      </c>
      <c r="G541" s="73" t="s">
        <v>268</v>
      </c>
      <c r="H541" s="73" t="s">
        <v>11</v>
      </c>
      <c r="I541" s="73" t="s">
        <v>219</v>
      </c>
      <c r="J541" s="73"/>
      <c r="K541" s="75">
        <v>50.4</v>
      </c>
      <c r="L541" s="75">
        <f t="shared" si="110"/>
        <v>39.529411764705884</v>
      </c>
      <c r="M541" s="76">
        <f>prodnorm58</f>
        <v>0</v>
      </c>
      <c r="N541" s="25">
        <f>dagwerk58</f>
        <v>0</v>
      </c>
      <c r="O541" s="73" t="s">
        <v>103</v>
      </c>
      <c r="P541" s="13">
        <f>uurtarief58</f>
        <v>0</v>
      </c>
      <c r="Q541" s="75" t="e">
        <f t="shared" si="111"/>
        <v>#DIV/0!</v>
      </c>
      <c r="R541" s="75" t="e">
        <f t="shared" si="112"/>
        <v>#DIV/0!</v>
      </c>
      <c r="S541" s="13" t="e">
        <f t="shared" si="113"/>
        <v>#DIV/0!</v>
      </c>
      <c r="T541" s="75" t="e">
        <f t="shared" si="114"/>
        <v>#DIV/0!</v>
      </c>
      <c r="U541" s="14" t="e">
        <f t="shared" si="115"/>
        <v>#DIV/0!</v>
      </c>
    </row>
    <row r="542" spans="1:21">
      <c r="A542" s="72" t="s">
        <v>996</v>
      </c>
      <c r="B542" s="73" t="s">
        <v>41</v>
      </c>
      <c r="C542" s="73" t="s">
        <v>806</v>
      </c>
      <c r="D542" s="73" t="s">
        <v>1181</v>
      </c>
      <c r="E542" s="74" t="s">
        <v>1052</v>
      </c>
      <c r="F542" s="73" t="s">
        <v>306</v>
      </c>
      <c r="G542" s="73" t="s">
        <v>268</v>
      </c>
      <c r="H542" s="73" t="s">
        <v>11</v>
      </c>
      <c r="I542" s="73" t="s">
        <v>219</v>
      </c>
      <c r="J542" s="73"/>
      <c r="K542" s="75">
        <v>148.1</v>
      </c>
      <c r="L542" s="75">
        <f t="shared" si="110"/>
        <v>116.15686274509804</v>
      </c>
      <c r="M542" s="76">
        <f>prodnorm58</f>
        <v>0</v>
      </c>
      <c r="N542" s="25">
        <f>dagwerk58</f>
        <v>0</v>
      </c>
      <c r="O542" s="73" t="s">
        <v>103</v>
      </c>
      <c r="P542" s="13">
        <f>uurtarief58</f>
        <v>0</v>
      </c>
      <c r="Q542" s="75" t="e">
        <f t="shared" si="111"/>
        <v>#DIV/0!</v>
      </c>
      <c r="R542" s="75" t="e">
        <f t="shared" si="112"/>
        <v>#DIV/0!</v>
      </c>
      <c r="S542" s="13" t="e">
        <f t="shared" si="113"/>
        <v>#DIV/0!</v>
      </c>
      <c r="T542" s="75" t="e">
        <f t="shared" si="114"/>
        <v>#DIV/0!</v>
      </c>
      <c r="U542" s="14" t="e">
        <f t="shared" si="115"/>
        <v>#DIV/0!</v>
      </c>
    </row>
    <row r="543" spans="1:21">
      <c r="A543" s="72" t="s">
        <v>996</v>
      </c>
      <c r="B543" s="73" t="s">
        <v>41</v>
      </c>
      <c r="C543" s="73" t="s">
        <v>806</v>
      </c>
      <c r="D543" s="73" t="s">
        <v>1182</v>
      </c>
      <c r="E543" s="74" t="s">
        <v>1054</v>
      </c>
      <c r="F543" s="73" t="s">
        <v>306</v>
      </c>
      <c r="G543" s="73" t="s">
        <v>268</v>
      </c>
      <c r="H543" s="73" t="s">
        <v>11</v>
      </c>
      <c r="I543" s="73" t="s">
        <v>219</v>
      </c>
      <c r="J543" s="73"/>
      <c r="K543" s="75">
        <v>137.69999999999999</v>
      </c>
      <c r="L543" s="75">
        <f t="shared" si="110"/>
        <v>107.99999999999999</v>
      </c>
      <c r="M543" s="76">
        <f>prodnorm58</f>
        <v>0</v>
      </c>
      <c r="N543" s="25">
        <f>dagwerk58</f>
        <v>0</v>
      </c>
      <c r="O543" s="73" t="s">
        <v>103</v>
      </c>
      <c r="P543" s="13">
        <f>uurtarief58</f>
        <v>0</v>
      </c>
      <c r="Q543" s="75" t="e">
        <f t="shared" si="111"/>
        <v>#DIV/0!</v>
      </c>
      <c r="R543" s="75" t="e">
        <f t="shared" si="112"/>
        <v>#DIV/0!</v>
      </c>
      <c r="S543" s="13" t="e">
        <f t="shared" si="113"/>
        <v>#DIV/0!</v>
      </c>
      <c r="T543" s="75" t="e">
        <f t="shared" si="114"/>
        <v>#DIV/0!</v>
      </c>
      <c r="U543" s="14" t="e">
        <f t="shared" si="115"/>
        <v>#DIV/0!</v>
      </c>
    </row>
    <row r="544" spans="1:21">
      <c r="A544" s="72" t="s">
        <v>996</v>
      </c>
      <c r="B544" s="73" t="s">
        <v>41</v>
      </c>
      <c r="C544" s="73" t="s">
        <v>806</v>
      </c>
      <c r="D544" s="73" t="s">
        <v>1183</v>
      </c>
      <c r="E544" s="74" t="s">
        <v>1090</v>
      </c>
      <c r="F544" s="73" t="s">
        <v>306</v>
      </c>
      <c r="G544" s="73" t="s">
        <v>264</v>
      </c>
      <c r="H544" s="73" t="s">
        <v>11</v>
      </c>
      <c r="I544" s="73" t="s">
        <v>219</v>
      </c>
      <c r="J544" s="73"/>
      <c r="K544" s="75">
        <v>4.2</v>
      </c>
      <c r="L544" s="75">
        <f t="shared" si="110"/>
        <v>3.2941176470588238</v>
      </c>
      <c r="M544" s="76">
        <f>prodnorm55</f>
        <v>0</v>
      </c>
      <c r="N544" s="25">
        <f>dagwerk55</f>
        <v>0</v>
      </c>
      <c r="O544" s="73" t="s">
        <v>103</v>
      </c>
      <c r="P544" s="13">
        <f>uurtarief55</f>
        <v>0</v>
      </c>
      <c r="Q544" s="75" t="e">
        <f t="shared" si="111"/>
        <v>#DIV/0!</v>
      </c>
      <c r="R544" s="75" t="e">
        <f t="shared" si="112"/>
        <v>#DIV/0!</v>
      </c>
      <c r="S544" s="13" t="e">
        <f t="shared" si="113"/>
        <v>#DIV/0!</v>
      </c>
      <c r="T544" s="75" t="e">
        <f t="shared" si="114"/>
        <v>#DIV/0!</v>
      </c>
      <c r="U544" s="14" t="e">
        <f t="shared" si="115"/>
        <v>#DIV/0!</v>
      </c>
    </row>
    <row r="545" spans="1:21">
      <c r="A545" s="72" t="s">
        <v>996</v>
      </c>
      <c r="B545" s="73" t="s">
        <v>41</v>
      </c>
      <c r="C545" s="73" t="s">
        <v>806</v>
      </c>
      <c r="D545" s="73" t="s">
        <v>1184</v>
      </c>
      <c r="E545" s="74" t="s">
        <v>1096</v>
      </c>
      <c r="F545" s="73" t="s">
        <v>303</v>
      </c>
      <c r="G545" s="73" t="s">
        <v>260</v>
      </c>
      <c r="H545" s="73" t="s">
        <v>11</v>
      </c>
      <c r="I545" s="73" t="s">
        <v>219</v>
      </c>
      <c r="J545" s="73"/>
      <c r="K545" s="75">
        <v>12</v>
      </c>
      <c r="L545" s="75">
        <f t="shared" si="110"/>
        <v>9.4117647058823533</v>
      </c>
      <c r="M545" s="76">
        <f>prodnorm53</f>
        <v>0</v>
      </c>
      <c r="N545" s="25">
        <f>dagwerk53</f>
        <v>0</v>
      </c>
      <c r="O545" s="73" t="s">
        <v>103</v>
      </c>
      <c r="P545" s="13">
        <f>uurtarief53</f>
        <v>0</v>
      </c>
      <c r="Q545" s="75" t="e">
        <f t="shared" si="111"/>
        <v>#DIV/0!</v>
      </c>
      <c r="R545" s="75" t="e">
        <f t="shared" si="112"/>
        <v>#DIV/0!</v>
      </c>
      <c r="S545" s="13" t="e">
        <f t="shared" si="113"/>
        <v>#DIV/0!</v>
      </c>
      <c r="T545" s="75" t="e">
        <f t="shared" si="114"/>
        <v>#DIV/0!</v>
      </c>
      <c r="U545" s="14" t="e">
        <f t="shared" si="115"/>
        <v>#DIV/0!</v>
      </c>
    </row>
    <row r="546" spans="1:21">
      <c r="A546" s="72" t="s">
        <v>996</v>
      </c>
      <c r="B546" s="73" t="s">
        <v>41</v>
      </c>
      <c r="C546" s="73" t="s">
        <v>806</v>
      </c>
      <c r="D546" s="73" t="s">
        <v>1185</v>
      </c>
      <c r="E546" s="74" t="s">
        <v>1096</v>
      </c>
      <c r="F546" s="73" t="s">
        <v>303</v>
      </c>
      <c r="G546" s="73" t="s">
        <v>260</v>
      </c>
      <c r="H546" s="73" t="s">
        <v>11</v>
      </c>
      <c r="I546" s="73" t="s">
        <v>219</v>
      </c>
      <c r="J546" s="73"/>
      <c r="K546" s="75">
        <v>12</v>
      </c>
      <c r="L546" s="75">
        <f t="shared" si="110"/>
        <v>9.4117647058823533</v>
      </c>
      <c r="M546" s="76">
        <f>prodnorm53</f>
        <v>0</v>
      </c>
      <c r="N546" s="25">
        <f>dagwerk53</f>
        <v>0</v>
      </c>
      <c r="O546" s="73" t="s">
        <v>103</v>
      </c>
      <c r="P546" s="13">
        <f>uurtarief53</f>
        <v>0</v>
      </c>
      <c r="Q546" s="75" t="e">
        <f t="shared" si="111"/>
        <v>#DIV/0!</v>
      </c>
      <c r="R546" s="75" t="e">
        <f t="shared" si="112"/>
        <v>#DIV/0!</v>
      </c>
      <c r="S546" s="13" t="e">
        <f t="shared" si="113"/>
        <v>#DIV/0!</v>
      </c>
      <c r="T546" s="75" t="e">
        <f t="shared" si="114"/>
        <v>#DIV/0!</v>
      </c>
      <c r="U546" s="14" t="e">
        <f t="shared" si="115"/>
        <v>#DIV/0!</v>
      </c>
    </row>
    <row r="547" spans="1:21">
      <c r="A547" s="72" t="s">
        <v>996</v>
      </c>
      <c r="B547" s="73" t="s">
        <v>41</v>
      </c>
      <c r="C547" s="73" t="s">
        <v>806</v>
      </c>
      <c r="D547" s="73" t="s">
        <v>1186</v>
      </c>
      <c r="E547" s="74" t="s">
        <v>1187</v>
      </c>
      <c r="F547" s="73" t="s">
        <v>303</v>
      </c>
      <c r="G547" s="73" t="s">
        <v>221</v>
      </c>
      <c r="H547" s="73" t="s">
        <v>11</v>
      </c>
      <c r="I547" s="73" t="s">
        <v>219</v>
      </c>
      <c r="J547" s="73"/>
      <c r="K547" s="75">
        <v>7.8</v>
      </c>
      <c r="L547" s="75">
        <f t="shared" si="110"/>
        <v>6.117647058823529</v>
      </c>
      <c r="M547" s="76">
        <f>prodnorm18</f>
        <v>0</v>
      </c>
      <c r="N547" s="25">
        <f>dagwerk18</f>
        <v>0</v>
      </c>
      <c r="O547" s="73" t="s">
        <v>103</v>
      </c>
      <c r="P547" s="13">
        <f>uurtarief18</f>
        <v>0</v>
      </c>
      <c r="Q547" s="75" t="e">
        <f t="shared" si="111"/>
        <v>#DIV/0!</v>
      </c>
      <c r="R547" s="75" t="e">
        <f t="shared" si="112"/>
        <v>#DIV/0!</v>
      </c>
      <c r="S547" s="13" t="e">
        <f t="shared" si="113"/>
        <v>#DIV/0!</v>
      </c>
      <c r="T547" s="75" t="e">
        <f t="shared" si="114"/>
        <v>#DIV/0!</v>
      </c>
      <c r="U547" s="14" t="e">
        <f t="shared" si="115"/>
        <v>#DIV/0!</v>
      </c>
    </row>
    <row r="548" spans="1:21">
      <c r="A548" s="72" t="s">
        <v>996</v>
      </c>
      <c r="B548" s="73" t="s">
        <v>41</v>
      </c>
      <c r="C548" s="73" t="s">
        <v>806</v>
      </c>
      <c r="D548" s="73" t="s">
        <v>1188</v>
      </c>
      <c r="E548" s="74" t="s">
        <v>1096</v>
      </c>
      <c r="F548" s="73" t="s">
        <v>303</v>
      </c>
      <c r="G548" s="73" t="s">
        <v>260</v>
      </c>
      <c r="H548" s="73" t="s">
        <v>11</v>
      </c>
      <c r="I548" s="73" t="s">
        <v>219</v>
      </c>
      <c r="J548" s="73"/>
      <c r="K548" s="75">
        <v>11.6</v>
      </c>
      <c r="L548" s="75">
        <f t="shared" si="110"/>
        <v>9.0980392156862742</v>
      </c>
      <c r="M548" s="76">
        <f>prodnorm53</f>
        <v>0</v>
      </c>
      <c r="N548" s="25">
        <f>dagwerk53</f>
        <v>0</v>
      </c>
      <c r="O548" s="73" t="s">
        <v>103</v>
      </c>
      <c r="P548" s="13">
        <f>uurtarief53</f>
        <v>0</v>
      </c>
      <c r="Q548" s="75" t="e">
        <f t="shared" si="111"/>
        <v>#DIV/0!</v>
      </c>
      <c r="R548" s="75" t="e">
        <f t="shared" si="112"/>
        <v>#DIV/0!</v>
      </c>
      <c r="S548" s="13" t="e">
        <f t="shared" si="113"/>
        <v>#DIV/0!</v>
      </c>
      <c r="T548" s="75" t="e">
        <f t="shared" si="114"/>
        <v>#DIV/0!</v>
      </c>
      <c r="U548" s="14" t="e">
        <f t="shared" si="115"/>
        <v>#DIV/0!</v>
      </c>
    </row>
    <row r="549" spans="1:21">
      <c r="A549" s="72" t="s">
        <v>996</v>
      </c>
      <c r="B549" s="73" t="s">
        <v>41</v>
      </c>
      <c r="C549" s="73" t="s">
        <v>806</v>
      </c>
      <c r="D549" s="73" t="s">
        <v>1189</v>
      </c>
      <c r="E549" s="74" t="s">
        <v>1096</v>
      </c>
      <c r="F549" s="73" t="s">
        <v>303</v>
      </c>
      <c r="G549" s="73" t="s">
        <v>260</v>
      </c>
      <c r="H549" s="73" t="s">
        <v>11</v>
      </c>
      <c r="I549" s="73" t="s">
        <v>219</v>
      </c>
      <c r="J549" s="73"/>
      <c r="K549" s="75">
        <v>11.6</v>
      </c>
      <c r="L549" s="75">
        <f t="shared" si="110"/>
        <v>9.0980392156862742</v>
      </c>
      <c r="M549" s="76">
        <f>prodnorm53</f>
        <v>0</v>
      </c>
      <c r="N549" s="25">
        <f>dagwerk53</f>
        <v>0</v>
      </c>
      <c r="O549" s="73" t="s">
        <v>103</v>
      </c>
      <c r="P549" s="13">
        <f>uurtarief53</f>
        <v>0</v>
      </c>
      <c r="Q549" s="75" t="e">
        <f t="shared" si="111"/>
        <v>#DIV/0!</v>
      </c>
      <c r="R549" s="75" t="e">
        <f t="shared" si="112"/>
        <v>#DIV/0!</v>
      </c>
      <c r="S549" s="13" t="e">
        <f t="shared" si="113"/>
        <v>#DIV/0!</v>
      </c>
      <c r="T549" s="75" t="e">
        <f t="shared" si="114"/>
        <v>#DIV/0!</v>
      </c>
      <c r="U549" s="14" t="e">
        <f t="shared" si="115"/>
        <v>#DIV/0!</v>
      </c>
    </row>
    <row r="550" spans="1:21">
      <c r="A550" s="72" t="s">
        <v>996</v>
      </c>
      <c r="B550" s="73" t="s">
        <v>41</v>
      </c>
      <c r="C550" s="73" t="s">
        <v>819</v>
      </c>
      <c r="D550" s="73" t="s">
        <v>1190</v>
      </c>
      <c r="E550" s="74" t="s">
        <v>1191</v>
      </c>
      <c r="F550" s="73" t="s">
        <v>306</v>
      </c>
      <c r="G550" s="73" t="s">
        <v>243</v>
      </c>
      <c r="H550" s="73" t="s">
        <v>11</v>
      </c>
      <c r="I550" s="73" t="s">
        <v>219</v>
      </c>
      <c r="J550" s="73"/>
      <c r="K550" s="75">
        <v>77.3</v>
      </c>
      <c r="L550" s="75">
        <f t="shared" si="110"/>
        <v>60.627450980392155</v>
      </c>
      <c r="M550" s="76">
        <f>prodnorm35</f>
        <v>0</v>
      </c>
      <c r="N550" s="25">
        <f>dagwerk35</f>
        <v>0</v>
      </c>
      <c r="O550" s="73" t="s">
        <v>103</v>
      </c>
      <c r="P550" s="13">
        <f>uurtarief35</f>
        <v>0</v>
      </c>
      <c r="Q550" s="75" t="e">
        <f t="shared" si="111"/>
        <v>#DIV/0!</v>
      </c>
      <c r="R550" s="75" t="e">
        <f t="shared" si="112"/>
        <v>#DIV/0!</v>
      </c>
      <c r="S550" s="13" t="e">
        <f t="shared" si="113"/>
        <v>#DIV/0!</v>
      </c>
      <c r="T550" s="75" t="e">
        <f t="shared" si="114"/>
        <v>#DIV/0!</v>
      </c>
      <c r="U550" s="14" t="e">
        <f t="shared" si="115"/>
        <v>#DIV/0!</v>
      </c>
    </row>
    <row r="551" spans="1:21">
      <c r="A551" s="72" t="s">
        <v>996</v>
      </c>
      <c r="B551" s="73" t="s">
        <v>41</v>
      </c>
      <c r="C551" s="73" t="s">
        <v>819</v>
      </c>
      <c r="D551" s="73" t="s">
        <v>1192</v>
      </c>
      <c r="E551" s="74" t="s">
        <v>1040</v>
      </c>
      <c r="F551" s="73" t="s">
        <v>1041</v>
      </c>
      <c r="G551" s="73" t="s">
        <v>264</v>
      </c>
      <c r="H551" s="73" t="s">
        <v>11</v>
      </c>
      <c r="I551" s="73" t="s">
        <v>219</v>
      </c>
      <c r="J551" s="73"/>
      <c r="K551" s="75">
        <v>11.4</v>
      </c>
      <c r="L551" s="75">
        <f t="shared" si="110"/>
        <v>8.9411764705882355</v>
      </c>
      <c r="M551" s="76">
        <f>prodnorm55</f>
        <v>0</v>
      </c>
      <c r="N551" s="25">
        <f>dagwerk55</f>
        <v>0</v>
      </c>
      <c r="O551" s="73" t="s">
        <v>103</v>
      </c>
      <c r="P551" s="13">
        <f>uurtarief55</f>
        <v>0</v>
      </c>
      <c r="Q551" s="75" t="e">
        <f t="shared" si="111"/>
        <v>#DIV/0!</v>
      </c>
      <c r="R551" s="75" t="e">
        <f t="shared" si="112"/>
        <v>#DIV/0!</v>
      </c>
      <c r="S551" s="13" t="e">
        <f t="shared" si="113"/>
        <v>#DIV/0!</v>
      </c>
      <c r="T551" s="75" t="e">
        <f t="shared" si="114"/>
        <v>#DIV/0!</v>
      </c>
      <c r="U551" s="14" t="e">
        <f t="shared" si="115"/>
        <v>#DIV/0!</v>
      </c>
    </row>
    <row r="552" spans="1:21">
      <c r="A552" s="72" t="s">
        <v>996</v>
      </c>
      <c r="B552" s="73" t="s">
        <v>41</v>
      </c>
      <c r="C552" s="73" t="s">
        <v>819</v>
      </c>
      <c r="D552" s="73" t="s">
        <v>1193</v>
      </c>
      <c r="E552" s="74" t="s">
        <v>1040</v>
      </c>
      <c r="F552" s="73" t="s">
        <v>1041</v>
      </c>
      <c r="G552" s="73" t="s">
        <v>264</v>
      </c>
      <c r="H552" s="73" t="s">
        <v>11</v>
      </c>
      <c r="I552" s="73" t="s">
        <v>219</v>
      </c>
      <c r="J552" s="73"/>
      <c r="K552" s="75">
        <v>12.6</v>
      </c>
      <c r="L552" s="75">
        <f t="shared" si="110"/>
        <v>9.882352941176471</v>
      </c>
      <c r="M552" s="76">
        <f>prodnorm55</f>
        <v>0</v>
      </c>
      <c r="N552" s="25">
        <f>dagwerk55</f>
        <v>0</v>
      </c>
      <c r="O552" s="73" t="s">
        <v>103</v>
      </c>
      <c r="P552" s="13">
        <f>uurtarief55</f>
        <v>0</v>
      </c>
      <c r="Q552" s="75" t="e">
        <f t="shared" si="111"/>
        <v>#DIV/0!</v>
      </c>
      <c r="R552" s="75" t="e">
        <f t="shared" si="112"/>
        <v>#DIV/0!</v>
      </c>
      <c r="S552" s="13" t="e">
        <f t="shared" si="113"/>
        <v>#DIV/0!</v>
      </c>
      <c r="T552" s="75" t="e">
        <f t="shared" si="114"/>
        <v>#DIV/0!</v>
      </c>
      <c r="U552" s="14" t="e">
        <f t="shared" si="115"/>
        <v>#DIV/0!</v>
      </c>
    </row>
    <row r="553" spans="1:21">
      <c r="A553" s="79" t="s">
        <v>996</v>
      </c>
      <c r="B553" s="80" t="s">
        <v>41</v>
      </c>
      <c r="C553" s="80" t="s">
        <v>819</v>
      </c>
      <c r="D553" s="80" t="s">
        <v>1194</v>
      </c>
      <c r="E553" s="81" t="s">
        <v>1195</v>
      </c>
      <c r="F553" s="80" t="s">
        <v>306</v>
      </c>
      <c r="G553" s="80" t="s">
        <v>233</v>
      </c>
      <c r="H553" s="80" t="s">
        <v>11</v>
      </c>
      <c r="I553" s="80" t="s">
        <v>219</v>
      </c>
      <c r="J553" s="80"/>
      <c r="K553" s="82">
        <v>9.1</v>
      </c>
      <c r="L553" s="82">
        <f t="shared" si="110"/>
        <v>7.1372549019607838</v>
      </c>
      <c r="M553" s="83">
        <f>prodnorm27</f>
        <v>0</v>
      </c>
      <c r="N553" s="84">
        <f>dagwerk27</f>
        <v>0</v>
      </c>
      <c r="O553" s="80" t="s">
        <v>103</v>
      </c>
      <c r="P553" s="22">
        <f>uurtarief27</f>
        <v>0</v>
      </c>
      <c r="Q553" s="82" t="e">
        <f t="shared" si="111"/>
        <v>#DIV/0!</v>
      </c>
      <c r="R553" s="82" t="e">
        <f t="shared" si="112"/>
        <v>#DIV/0!</v>
      </c>
      <c r="S553" s="22" t="e">
        <f t="shared" si="113"/>
        <v>#DIV/0!</v>
      </c>
      <c r="T553" s="82" t="e">
        <f t="shared" si="114"/>
        <v>#DIV/0!</v>
      </c>
      <c r="U553" s="23" t="e">
        <f t="shared" si="115"/>
        <v>#DIV/0!</v>
      </c>
    </row>
    <row r="554" spans="1:21">
      <c r="A554" s="85" t="s">
        <v>687</v>
      </c>
      <c r="B554" s="60"/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139" t="e">
        <f>IF(_xlfn.SINGLE(object4_urenjaar1)&gt;0,_xlfn.SINGLE(object4_prijsjaar1)/_xlfn.SINGLE(object4_urenjaar1),0)</f>
        <v>#DIV/0!</v>
      </c>
      <c r="Q554" s="138" t="e">
        <f>SUM(Q407:Q553)</f>
        <v>#DIV/0!</v>
      </c>
      <c r="R554" s="138" t="e">
        <f>SUM(R407:R553)</f>
        <v>#DIV/0!</v>
      </c>
      <c r="S554" s="139" t="e">
        <f>SUM(S407:S553)</f>
        <v>#DIV/0!</v>
      </c>
      <c r="T554" s="138" t="e">
        <f>SUM(T407:T553)</f>
        <v>#DIV/0!</v>
      </c>
      <c r="U554" s="139" t="e">
        <f>SUM(U407:U553)</f>
        <v>#DIV/0!</v>
      </c>
    </row>
    <row r="555" spans="1:21">
      <c r="A555" s="63" t="s">
        <v>1196</v>
      </c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59"/>
    </row>
    <row r="556" spans="1:21">
      <c r="A556" s="64" t="s">
        <v>1197</v>
      </c>
      <c r="B556" s="65" t="s">
        <v>41</v>
      </c>
      <c r="C556" s="65" t="s">
        <v>690</v>
      </c>
      <c r="D556" s="65" t="s">
        <v>1198</v>
      </c>
      <c r="E556" s="66" t="s">
        <v>1199</v>
      </c>
      <c r="F556" s="65" t="s">
        <v>1200</v>
      </c>
      <c r="G556" s="65" t="s">
        <v>252</v>
      </c>
      <c r="H556" s="65" t="s">
        <v>11</v>
      </c>
      <c r="I556" s="65" t="s">
        <v>219</v>
      </c>
      <c r="J556" s="65"/>
      <c r="K556" s="67">
        <v>247</v>
      </c>
      <c r="L556" s="67">
        <f t="shared" ref="L556:L587" si="116">K556*VLOOKUP(H556,dagsoorttabel1,2,FALSE)</f>
        <v>193.72549019607843</v>
      </c>
      <c r="M556" s="68">
        <f>prodnorm44</f>
        <v>0</v>
      </c>
      <c r="N556" s="69">
        <f>dagwerk44</f>
        <v>0</v>
      </c>
      <c r="O556" s="65" t="s">
        <v>103</v>
      </c>
      <c r="P556" s="70">
        <f>uurtarief44</f>
        <v>0</v>
      </c>
      <c r="Q556" s="67" t="e">
        <f t="shared" ref="Q556:Q587" si="117">IF(ISBLANK(M556),0,L556/M556)</f>
        <v>#DIV/0!</v>
      </c>
      <c r="R556" s="67" t="e">
        <f t="shared" ref="R556:R587" si="118">IF(ISBLANK(M556),0,Q556*N556)</f>
        <v>#DIV/0!</v>
      </c>
      <c r="S556" s="70" t="e">
        <f t="shared" ref="S556:S587" si="119">P556*Q556</f>
        <v>#DIV/0!</v>
      </c>
      <c r="T556" s="67" t="e">
        <f t="shared" ref="T556:T587" si="120">Q556*dagenperjaar1</f>
        <v>#DIV/0!</v>
      </c>
      <c r="U556" s="71" t="e">
        <f t="shared" ref="U556:U587" si="121">T556*P556</f>
        <v>#DIV/0!</v>
      </c>
    </row>
    <row r="557" spans="1:21">
      <c r="A557" s="72" t="s">
        <v>1197</v>
      </c>
      <c r="B557" s="73" t="s">
        <v>41</v>
      </c>
      <c r="C557" s="73" t="s">
        <v>690</v>
      </c>
      <c r="D557" s="73" t="s">
        <v>1201</v>
      </c>
      <c r="E557" s="74" t="s">
        <v>1202</v>
      </c>
      <c r="F557" s="73" t="s">
        <v>1200</v>
      </c>
      <c r="G557" s="73" t="s">
        <v>252</v>
      </c>
      <c r="H557" s="73" t="s">
        <v>11</v>
      </c>
      <c r="I557" s="73" t="s">
        <v>219</v>
      </c>
      <c r="J557" s="73"/>
      <c r="K557" s="75">
        <v>448</v>
      </c>
      <c r="L557" s="75">
        <f t="shared" si="116"/>
        <v>351.37254901960785</v>
      </c>
      <c r="M557" s="76">
        <f>prodnorm44</f>
        <v>0</v>
      </c>
      <c r="N557" s="25">
        <f>dagwerk44</f>
        <v>0</v>
      </c>
      <c r="O557" s="73" t="s">
        <v>103</v>
      </c>
      <c r="P557" s="13">
        <f>uurtarief44</f>
        <v>0</v>
      </c>
      <c r="Q557" s="75" t="e">
        <f t="shared" si="117"/>
        <v>#DIV/0!</v>
      </c>
      <c r="R557" s="75" t="e">
        <f t="shared" si="118"/>
        <v>#DIV/0!</v>
      </c>
      <c r="S557" s="13" t="e">
        <f t="shared" si="119"/>
        <v>#DIV/0!</v>
      </c>
      <c r="T557" s="75" t="e">
        <f t="shared" si="120"/>
        <v>#DIV/0!</v>
      </c>
      <c r="U557" s="14" t="e">
        <f t="shared" si="121"/>
        <v>#DIV/0!</v>
      </c>
    </row>
    <row r="558" spans="1:21">
      <c r="A558" s="72" t="s">
        <v>1197</v>
      </c>
      <c r="B558" s="73" t="s">
        <v>41</v>
      </c>
      <c r="C558" s="73" t="s">
        <v>690</v>
      </c>
      <c r="D558" s="73" t="s">
        <v>1203</v>
      </c>
      <c r="E558" s="74" t="s">
        <v>1204</v>
      </c>
      <c r="F558" s="73" t="s">
        <v>1200</v>
      </c>
      <c r="G558" s="73" t="s">
        <v>221</v>
      </c>
      <c r="H558" s="73" t="s">
        <v>11</v>
      </c>
      <c r="I558" s="73" t="s">
        <v>219</v>
      </c>
      <c r="J558" s="73"/>
      <c r="K558" s="75">
        <v>10</v>
      </c>
      <c r="L558" s="75">
        <f t="shared" si="116"/>
        <v>7.8431372549019605</v>
      </c>
      <c r="M558" s="76">
        <f>prodnorm18</f>
        <v>0</v>
      </c>
      <c r="N558" s="25">
        <f>dagwerk18</f>
        <v>0</v>
      </c>
      <c r="O558" s="73" t="s">
        <v>103</v>
      </c>
      <c r="P558" s="13">
        <f>uurtarief18</f>
        <v>0</v>
      </c>
      <c r="Q558" s="75" t="e">
        <f t="shared" si="117"/>
        <v>#DIV/0!</v>
      </c>
      <c r="R558" s="75" t="e">
        <f t="shared" si="118"/>
        <v>#DIV/0!</v>
      </c>
      <c r="S558" s="13" t="e">
        <f t="shared" si="119"/>
        <v>#DIV/0!</v>
      </c>
      <c r="T558" s="75" t="e">
        <f t="shared" si="120"/>
        <v>#DIV/0!</v>
      </c>
      <c r="U558" s="14" t="e">
        <f t="shared" si="121"/>
        <v>#DIV/0!</v>
      </c>
    </row>
    <row r="559" spans="1:21">
      <c r="A559" s="72" t="s">
        <v>1197</v>
      </c>
      <c r="B559" s="73" t="s">
        <v>41</v>
      </c>
      <c r="C559" s="73" t="s">
        <v>690</v>
      </c>
      <c r="D559" s="73" t="s">
        <v>1000</v>
      </c>
      <c r="E559" s="74" t="s">
        <v>982</v>
      </c>
      <c r="F559" s="73" t="s">
        <v>306</v>
      </c>
      <c r="G559" s="73" t="s">
        <v>243</v>
      </c>
      <c r="H559" s="73" t="s">
        <v>11</v>
      </c>
      <c r="I559" s="73" t="s">
        <v>219</v>
      </c>
      <c r="J559" s="73"/>
      <c r="K559" s="75">
        <v>62</v>
      </c>
      <c r="L559" s="75">
        <f t="shared" si="116"/>
        <v>48.627450980392155</v>
      </c>
      <c r="M559" s="76">
        <f>prodnorm35</f>
        <v>0</v>
      </c>
      <c r="N559" s="25">
        <f>dagwerk35</f>
        <v>0</v>
      </c>
      <c r="O559" s="73" t="s">
        <v>103</v>
      </c>
      <c r="P559" s="13">
        <f>uurtarief35</f>
        <v>0</v>
      </c>
      <c r="Q559" s="75" t="e">
        <f t="shared" si="117"/>
        <v>#DIV/0!</v>
      </c>
      <c r="R559" s="75" t="e">
        <f t="shared" si="118"/>
        <v>#DIV/0!</v>
      </c>
      <c r="S559" s="13" t="e">
        <f t="shared" si="119"/>
        <v>#DIV/0!</v>
      </c>
      <c r="T559" s="75" t="e">
        <f t="shared" si="120"/>
        <v>#DIV/0!</v>
      </c>
      <c r="U559" s="14" t="e">
        <f t="shared" si="121"/>
        <v>#DIV/0!</v>
      </c>
    </row>
    <row r="560" spans="1:21">
      <c r="A560" s="72" t="s">
        <v>1197</v>
      </c>
      <c r="B560" s="73" t="s">
        <v>41</v>
      </c>
      <c r="C560" s="73" t="s">
        <v>690</v>
      </c>
      <c r="D560" s="73" t="s">
        <v>1010</v>
      </c>
      <c r="E560" s="74" t="s">
        <v>1205</v>
      </c>
      <c r="F560" s="73" t="s">
        <v>306</v>
      </c>
      <c r="G560" s="73" t="s">
        <v>243</v>
      </c>
      <c r="H560" s="73" t="s">
        <v>11</v>
      </c>
      <c r="I560" s="73" t="s">
        <v>219</v>
      </c>
      <c r="J560" s="73"/>
      <c r="K560" s="75">
        <v>52</v>
      </c>
      <c r="L560" s="75">
        <f t="shared" si="116"/>
        <v>40.784313725490193</v>
      </c>
      <c r="M560" s="76">
        <f>prodnorm35</f>
        <v>0</v>
      </c>
      <c r="N560" s="25">
        <f>dagwerk35</f>
        <v>0</v>
      </c>
      <c r="O560" s="73" t="s">
        <v>103</v>
      </c>
      <c r="P560" s="13">
        <f>uurtarief35</f>
        <v>0</v>
      </c>
      <c r="Q560" s="75" t="e">
        <f t="shared" si="117"/>
        <v>#DIV/0!</v>
      </c>
      <c r="R560" s="75" t="e">
        <f t="shared" si="118"/>
        <v>#DIV/0!</v>
      </c>
      <c r="S560" s="13" t="e">
        <f t="shared" si="119"/>
        <v>#DIV/0!</v>
      </c>
      <c r="T560" s="75" t="e">
        <f t="shared" si="120"/>
        <v>#DIV/0!</v>
      </c>
      <c r="U560" s="14" t="e">
        <f t="shared" si="121"/>
        <v>#DIV/0!</v>
      </c>
    </row>
    <row r="561" spans="1:21">
      <c r="A561" s="72" t="s">
        <v>1197</v>
      </c>
      <c r="B561" s="73" t="s">
        <v>41</v>
      </c>
      <c r="C561" s="73" t="s">
        <v>690</v>
      </c>
      <c r="D561" s="73" t="s">
        <v>1012</v>
      </c>
      <c r="E561" s="74" t="s">
        <v>888</v>
      </c>
      <c r="F561" s="73" t="s">
        <v>306</v>
      </c>
      <c r="G561" s="73" t="s">
        <v>252</v>
      </c>
      <c r="H561" s="73" t="s">
        <v>11</v>
      </c>
      <c r="I561" s="73" t="s">
        <v>219</v>
      </c>
      <c r="J561" s="73"/>
      <c r="K561" s="75">
        <v>97</v>
      </c>
      <c r="L561" s="75">
        <f t="shared" si="116"/>
        <v>76.078431372549019</v>
      </c>
      <c r="M561" s="76">
        <f>prodnorm44</f>
        <v>0</v>
      </c>
      <c r="N561" s="25">
        <f>dagwerk44</f>
        <v>0</v>
      </c>
      <c r="O561" s="73" t="s">
        <v>103</v>
      </c>
      <c r="P561" s="13">
        <f>uurtarief44</f>
        <v>0</v>
      </c>
      <c r="Q561" s="75" t="e">
        <f t="shared" si="117"/>
        <v>#DIV/0!</v>
      </c>
      <c r="R561" s="75" t="e">
        <f t="shared" si="118"/>
        <v>#DIV/0!</v>
      </c>
      <c r="S561" s="13" t="e">
        <f t="shared" si="119"/>
        <v>#DIV/0!</v>
      </c>
      <c r="T561" s="75" t="e">
        <f t="shared" si="120"/>
        <v>#DIV/0!</v>
      </c>
      <c r="U561" s="14" t="e">
        <f t="shared" si="121"/>
        <v>#DIV/0!</v>
      </c>
    </row>
    <row r="562" spans="1:21">
      <c r="A562" s="72" t="s">
        <v>1197</v>
      </c>
      <c r="B562" s="73" t="s">
        <v>41</v>
      </c>
      <c r="C562" s="73" t="s">
        <v>690</v>
      </c>
      <c r="D562" s="73" t="s">
        <v>1206</v>
      </c>
      <c r="E562" s="74" t="s">
        <v>1207</v>
      </c>
      <c r="F562" s="73" t="s">
        <v>306</v>
      </c>
      <c r="G562" s="73" t="s">
        <v>252</v>
      </c>
      <c r="H562" s="73" t="s">
        <v>11</v>
      </c>
      <c r="I562" s="73" t="s">
        <v>219</v>
      </c>
      <c r="J562" s="73"/>
      <c r="K562" s="75">
        <v>100</v>
      </c>
      <c r="L562" s="75">
        <f t="shared" si="116"/>
        <v>78.431372549019613</v>
      </c>
      <c r="M562" s="76">
        <f>prodnorm44</f>
        <v>0</v>
      </c>
      <c r="N562" s="25">
        <f>dagwerk44</f>
        <v>0</v>
      </c>
      <c r="O562" s="73" t="s">
        <v>103</v>
      </c>
      <c r="P562" s="13">
        <f>uurtarief44</f>
        <v>0</v>
      </c>
      <c r="Q562" s="75" t="e">
        <f t="shared" si="117"/>
        <v>#DIV/0!</v>
      </c>
      <c r="R562" s="75" t="e">
        <f t="shared" si="118"/>
        <v>#DIV/0!</v>
      </c>
      <c r="S562" s="13" t="e">
        <f t="shared" si="119"/>
        <v>#DIV/0!</v>
      </c>
      <c r="T562" s="75" t="e">
        <f t="shared" si="120"/>
        <v>#DIV/0!</v>
      </c>
      <c r="U562" s="14" t="e">
        <f t="shared" si="121"/>
        <v>#DIV/0!</v>
      </c>
    </row>
    <row r="563" spans="1:21">
      <c r="A563" s="72" t="s">
        <v>1197</v>
      </c>
      <c r="B563" s="73" t="s">
        <v>41</v>
      </c>
      <c r="C563" s="73" t="s">
        <v>690</v>
      </c>
      <c r="D563" s="73" t="s">
        <v>1208</v>
      </c>
      <c r="E563" s="74" t="s">
        <v>1209</v>
      </c>
      <c r="F563" s="73" t="s">
        <v>1200</v>
      </c>
      <c r="G563" s="73" t="s">
        <v>268</v>
      </c>
      <c r="H563" s="73" t="s">
        <v>11</v>
      </c>
      <c r="I563" s="73" t="s">
        <v>219</v>
      </c>
      <c r="J563" s="73"/>
      <c r="K563" s="75">
        <v>40</v>
      </c>
      <c r="L563" s="75">
        <f t="shared" si="116"/>
        <v>31.372549019607842</v>
      </c>
      <c r="M563" s="76">
        <f>prodnorm58</f>
        <v>0</v>
      </c>
      <c r="N563" s="25">
        <f>dagwerk58</f>
        <v>0</v>
      </c>
      <c r="O563" s="73" t="s">
        <v>103</v>
      </c>
      <c r="P563" s="13">
        <f>uurtarief58</f>
        <v>0</v>
      </c>
      <c r="Q563" s="75" t="e">
        <f t="shared" si="117"/>
        <v>#DIV/0!</v>
      </c>
      <c r="R563" s="75" t="e">
        <f t="shared" si="118"/>
        <v>#DIV/0!</v>
      </c>
      <c r="S563" s="13" t="e">
        <f t="shared" si="119"/>
        <v>#DIV/0!</v>
      </c>
      <c r="T563" s="75" t="e">
        <f t="shared" si="120"/>
        <v>#DIV/0!</v>
      </c>
      <c r="U563" s="14" t="e">
        <f t="shared" si="121"/>
        <v>#DIV/0!</v>
      </c>
    </row>
    <row r="564" spans="1:21">
      <c r="A564" s="72" t="s">
        <v>1197</v>
      </c>
      <c r="B564" s="73" t="s">
        <v>41</v>
      </c>
      <c r="C564" s="73" t="s">
        <v>690</v>
      </c>
      <c r="D564" s="73" t="s">
        <v>1210</v>
      </c>
      <c r="E564" s="74" t="s">
        <v>1211</v>
      </c>
      <c r="F564" s="73" t="s">
        <v>1200</v>
      </c>
      <c r="G564" s="73" t="s">
        <v>252</v>
      </c>
      <c r="H564" s="73" t="s">
        <v>11</v>
      </c>
      <c r="I564" s="73" t="s">
        <v>219</v>
      </c>
      <c r="J564" s="73"/>
      <c r="K564" s="75">
        <v>82</v>
      </c>
      <c r="L564" s="75">
        <f t="shared" si="116"/>
        <v>64.313725490196077</v>
      </c>
      <c r="M564" s="76">
        <f>prodnorm44</f>
        <v>0</v>
      </c>
      <c r="N564" s="25">
        <f>dagwerk44</f>
        <v>0</v>
      </c>
      <c r="O564" s="73" t="s">
        <v>103</v>
      </c>
      <c r="P564" s="13">
        <f>uurtarief44</f>
        <v>0</v>
      </c>
      <c r="Q564" s="75" t="e">
        <f t="shared" si="117"/>
        <v>#DIV/0!</v>
      </c>
      <c r="R564" s="75" t="e">
        <f t="shared" si="118"/>
        <v>#DIV/0!</v>
      </c>
      <c r="S564" s="13" t="e">
        <f t="shared" si="119"/>
        <v>#DIV/0!</v>
      </c>
      <c r="T564" s="75" t="e">
        <f t="shared" si="120"/>
        <v>#DIV/0!</v>
      </c>
      <c r="U564" s="14" t="e">
        <f t="shared" si="121"/>
        <v>#DIV/0!</v>
      </c>
    </row>
    <row r="565" spans="1:21">
      <c r="A565" s="72" t="s">
        <v>1197</v>
      </c>
      <c r="B565" s="73" t="s">
        <v>41</v>
      </c>
      <c r="C565" s="73" t="s">
        <v>690</v>
      </c>
      <c r="D565" s="73" t="s">
        <v>1212</v>
      </c>
      <c r="E565" s="74" t="s">
        <v>1213</v>
      </c>
      <c r="F565" s="73" t="s">
        <v>306</v>
      </c>
      <c r="G565" s="73" t="s">
        <v>252</v>
      </c>
      <c r="H565" s="73" t="s">
        <v>19</v>
      </c>
      <c r="I565" s="73" t="s">
        <v>219</v>
      </c>
      <c r="J565" s="73"/>
      <c r="K565" s="75">
        <v>104</v>
      </c>
      <c r="L565" s="75">
        <f t="shared" si="116"/>
        <v>8.1568627450980387</v>
      </c>
      <c r="M565" s="76">
        <f>prodnorm45</f>
        <v>0</v>
      </c>
      <c r="N565" s="25">
        <f>dagwerk45</f>
        <v>0</v>
      </c>
      <c r="O565" s="73" t="s">
        <v>103</v>
      </c>
      <c r="P565" s="13">
        <f>uurtarief45</f>
        <v>0</v>
      </c>
      <c r="Q565" s="75" t="e">
        <f t="shared" si="117"/>
        <v>#DIV/0!</v>
      </c>
      <c r="R565" s="75" t="e">
        <f t="shared" si="118"/>
        <v>#DIV/0!</v>
      </c>
      <c r="S565" s="13" t="e">
        <f t="shared" si="119"/>
        <v>#DIV/0!</v>
      </c>
      <c r="T565" s="75" t="e">
        <f t="shared" si="120"/>
        <v>#DIV/0!</v>
      </c>
      <c r="U565" s="14" t="e">
        <f t="shared" si="121"/>
        <v>#DIV/0!</v>
      </c>
    </row>
    <row r="566" spans="1:21">
      <c r="A566" s="72" t="s">
        <v>1197</v>
      </c>
      <c r="B566" s="73" t="s">
        <v>41</v>
      </c>
      <c r="C566" s="73" t="s">
        <v>690</v>
      </c>
      <c r="D566" s="73" t="s">
        <v>1015</v>
      </c>
      <c r="E566" s="74" t="s">
        <v>742</v>
      </c>
      <c r="F566" s="73" t="s">
        <v>306</v>
      </c>
      <c r="G566" s="73" t="s">
        <v>243</v>
      </c>
      <c r="H566" s="73" t="s">
        <v>11</v>
      </c>
      <c r="I566" s="73" t="s">
        <v>219</v>
      </c>
      <c r="J566" s="73"/>
      <c r="K566" s="75">
        <v>67</v>
      </c>
      <c r="L566" s="75">
        <f t="shared" si="116"/>
        <v>52.549019607843135</v>
      </c>
      <c r="M566" s="76">
        <f>prodnorm35</f>
        <v>0</v>
      </c>
      <c r="N566" s="25">
        <f>dagwerk35</f>
        <v>0</v>
      </c>
      <c r="O566" s="73" t="s">
        <v>103</v>
      </c>
      <c r="P566" s="13">
        <f>uurtarief35</f>
        <v>0</v>
      </c>
      <c r="Q566" s="75" t="e">
        <f t="shared" si="117"/>
        <v>#DIV/0!</v>
      </c>
      <c r="R566" s="75" t="e">
        <f t="shared" si="118"/>
        <v>#DIV/0!</v>
      </c>
      <c r="S566" s="13" t="e">
        <f t="shared" si="119"/>
        <v>#DIV/0!</v>
      </c>
      <c r="T566" s="75" t="e">
        <f t="shared" si="120"/>
        <v>#DIV/0!</v>
      </c>
      <c r="U566" s="14" t="e">
        <f t="shared" si="121"/>
        <v>#DIV/0!</v>
      </c>
    </row>
    <row r="567" spans="1:21">
      <c r="A567" s="72" t="s">
        <v>1197</v>
      </c>
      <c r="B567" s="73" t="s">
        <v>41</v>
      </c>
      <c r="C567" s="73" t="s">
        <v>690</v>
      </c>
      <c r="D567" s="73" t="s">
        <v>1017</v>
      </c>
      <c r="E567" s="74" t="s">
        <v>1214</v>
      </c>
      <c r="F567" s="73" t="s">
        <v>306</v>
      </c>
      <c r="G567" s="73" t="s">
        <v>221</v>
      </c>
      <c r="H567" s="73" t="s">
        <v>11</v>
      </c>
      <c r="I567" s="73" t="s">
        <v>219</v>
      </c>
      <c r="J567" s="73"/>
      <c r="K567" s="75">
        <v>33</v>
      </c>
      <c r="L567" s="75">
        <f t="shared" si="116"/>
        <v>25.882352941176471</v>
      </c>
      <c r="M567" s="76">
        <f>prodnorm18</f>
        <v>0</v>
      </c>
      <c r="N567" s="25">
        <f>dagwerk18</f>
        <v>0</v>
      </c>
      <c r="O567" s="73" t="s">
        <v>103</v>
      </c>
      <c r="P567" s="13">
        <f>uurtarief18</f>
        <v>0</v>
      </c>
      <c r="Q567" s="75" t="e">
        <f t="shared" si="117"/>
        <v>#DIV/0!</v>
      </c>
      <c r="R567" s="75" t="e">
        <f t="shared" si="118"/>
        <v>#DIV/0!</v>
      </c>
      <c r="S567" s="13" t="e">
        <f t="shared" si="119"/>
        <v>#DIV/0!</v>
      </c>
      <c r="T567" s="75" t="e">
        <f t="shared" si="120"/>
        <v>#DIV/0!</v>
      </c>
      <c r="U567" s="14" t="e">
        <f t="shared" si="121"/>
        <v>#DIV/0!</v>
      </c>
    </row>
    <row r="568" spans="1:21">
      <c r="A568" s="72" t="s">
        <v>1197</v>
      </c>
      <c r="B568" s="73" t="s">
        <v>41</v>
      </c>
      <c r="C568" s="73" t="s">
        <v>690</v>
      </c>
      <c r="D568" s="73" t="s">
        <v>1215</v>
      </c>
      <c r="E568" s="74" t="s">
        <v>742</v>
      </c>
      <c r="F568" s="73" t="s">
        <v>306</v>
      </c>
      <c r="G568" s="73" t="s">
        <v>243</v>
      </c>
      <c r="H568" s="73" t="s">
        <v>11</v>
      </c>
      <c r="I568" s="73" t="s">
        <v>219</v>
      </c>
      <c r="J568" s="73"/>
      <c r="K568" s="75">
        <v>67</v>
      </c>
      <c r="L568" s="75">
        <f t="shared" si="116"/>
        <v>52.549019607843135</v>
      </c>
      <c r="M568" s="76">
        <f>prodnorm35</f>
        <v>0</v>
      </c>
      <c r="N568" s="25">
        <f>dagwerk35</f>
        <v>0</v>
      </c>
      <c r="O568" s="73" t="s">
        <v>103</v>
      </c>
      <c r="P568" s="13">
        <f>uurtarief35</f>
        <v>0</v>
      </c>
      <c r="Q568" s="75" t="e">
        <f t="shared" si="117"/>
        <v>#DIV/0!</v>
      </c>
      <c r="R568" s="75" t="e">
        <f t="shared" si="118"/>
        <v>#DIV/0!</v>
      </c>
      <c r="S568" s="13" t="e">
        <f t="shared" si="119"/>
        <v>#DIV/0!</v>
      </c>
      <c r="T568" s="75" t="e">
        <f t="shared" si="120"/>
        <v>#DIV/0!</v>
      </c>
      <c r="U568" s="14" t="e">
        <f t="shared" si="121"/>
        <v>#DIV/0!</v>
      </c>
    </row>
    <row r="569" spans="1:21">
      <c r="A569" s="72" t="s">
        <v>1197</v>
      </c>
      <c r="B569" s="73" t="s">
        <v>41</v>
      </c>
      <c r="C569" s="73" t="s">
        <v>690</v>
      </c>
      <c r="D569" s="73" t="s">
        <v>1216</v>
      </c>
      <c r="E569" s="74" t="s">
        <v>474</v>
      </c>
      <c r="F569" s="73" t="s">
        <v>335</v>
      </c>
      <c r="G569" s="73" t="s">
        <v>223</v>
      </c>
      <c r="H569" s="73" t="s">
        <v>11</v>
      </c>
      <c r="I569" s="73" t="s">
        <v>219</v>
      </c>
      <c r="J569" s="73"/>
      <c r="K569" s="75">
        <v>24</v>
      </c>
      <c r="L569" s="75">
        <f t="shared" si="116"/>
        <v>18.823529411764707</v>
      </c>
      <c r="M569" s="76">
        <f>prodnorm21</f>
        <v>0</v>
      </c>
      <c r="N569" s="25">
        <f>dagwerk21</f>
        <v>0</v>
      </c>
      <c r="O569" s="73" t="s">
        <v>103</v>
      </c>
      <c r="P569" s="13">
        <f>uurtarief21</f>
        <v>0</v>
      </c>
      <c r="Q569" s="75" t="e">
        <f t="shared" si="117"/>
        <v>#DIV/0!</v>
      </c>
      <c r="R569" s="75" t="e">
        <f t="shared" si="118"/>
        <v>#DIV/0!</v>
      </c>
      <c r="S569" s="13" t="e">
        <f t="shared" si="119"/>
        <v>#DIV/0!</v>
      </c>
      <c r="T569" s="75" t="e">
        <f t="shared" si="120"/>
        <v>#DIV/0!</v>
      </c>
      <c r="U569" s="14" t="e">
        <f t="shared" si="121"/>
        <v>#DIV/0!</v>
      </c>
    </row>
    <row r="570" spans="1:21">
      <c r="A570" s="72" t="s">
        <v>1197</v>
      </c>
      <c r="B570" s="73" t="s">
        <v>41</v>
      </c>
      <c r="C570" s="73" t="s">
        <v>690</v>
      </c>
      <c r="D570" s="73" t="s">
        <v>1019</v>
      </c>
      <c r="E570" s="74" t="s">
        <v>1217</v>
      </c>
      <c r="F570" s="73" t="s">
        <v>306</v>
      </c>
      <c r="G570" s="73" t="s">
        <v>221</v>
      </c>
      <c r="H570" s="73" t="s">
        <v>11</v>
      </c>
      <c r="I570" s="73" t="s">
        <v>219</v>
      </c>
      <c r="J570" s="73"/>
      <c r="K570" s="75">
        <v>77</v>
      </c>
      <c r="L570" s="75">
        <f t="shared" si="116"/>
        <v>60.392156862745097</v>
      </c>
      <c r="M570" s="76">
        <f>prodnorm18</f>
        <v>0</v>
      </c>
      <c r="N570" s="25">
        <f>dagwerk18</f>
        <v>0</v>
      </c>
      <c r="O570" s="73" t="s">
        <v>103</v>
      </c>
      <c r="P570" s="13">
        <f>uurtarief18</f>
        <v>0</v>
      </c>
      <c r="Q570" s="75" t="e">
        <f t="shared" si="117"/>
        <v>#DIV/0!</v>
      </c>
      <c r="R570" s="75" t="e">
        <f t="shared" si="118"/>
        <v>#DIV/0!</v>
      </c>
      <c r="S570" s="13" t="e">
        <f t="shared" si="119"/>
        <v>#DIV/0!</v>
      </c>
      <c r="T570" s="75" t="e">
        <f t="shared" si="120"/>
        <v>#DIV/0!</v>
      </c>
      <c r="U570" s="14" t="e">
        <f t="shared" si="121"/>
        <v>#DIV/0!</v>
      </c>
    </row>
    <row r="571" spans="1:21">
      <c r="A571" s="72" t="s">
        <v>1197</v>
      </c>
      <c r="B571" s="73" t="s">
        <v>41</v>
      </c>
      <c r="C571" s="73" t="s">
        <v>690</v>
      </c>
      <c r="D571" s="73" t="s">
        <v>1021</v>
      </c>
      <c r="E571" s="74" t="s">
        <v>771</v>
      </c>
      <c r="F571" s="73" t="s">
        <v>306</v>
      </c>
      <c r="G571" s="73" t="s">
        <v>221</v>
      </c>
      <c r="H571" s="73" t="s">
        <v>11</v>
      </c>
      <c r="I571" s="73" t="s">
        <v>219</v>
      </c>
      <c r="J571" s="73"/>
      <c r="K571" s="75">
        <v>17</v>
      </c>
      <c r="L571" s="75">
        <f t="shared" si="116"/>
        <v>13.333333333333334</v>
      </c>
      <c r="M571" s="76">
        <f>prodnorm18</f>
        <v>0</v>
      </c>
      <c r="N571" s="25">
        <f>dagwerk18</f>
        <v>0</v>
      </c>
      <c r="O571" s="73" t="s">
        <v>103</v>
      </c>
      <c r="P571" s="13">
        <f>uurtarief18</f>
        <v>0</v>
      </c>
      <c r="Q571" s="75" t="e">
        <f t="shared" si="117"/>
        <v>#DIV/0!</v>
      </c>
      <c r="R571" s="75" t="e">
        <f t="shared" si="118"/>
        <v>#DIV/0!</v>
      </c>
      <c r="S571" s="13" t="e">
        <f t="shared" si="119"/>
        <v>#DIV/0!</v>
      </c>
      <c r="T571" s="75" t="e">
        <f t="shared" si="120"/>
        <v>#DIV/0!</v>
      </c>
      <c r="U571" s="14" t="e">
        <f t="shared" si="121"/>
        <v>#DIV/0!</v>
      </c>
    </row>
    <row r="572" spans="1:21">
      <c r="A572" s="72" t="s">
        <v>1197</v>
      </c>
      <c r="B572" s="73" t="s">
        <v>41</v>
      </c>
      <c r="C572" s="73" t="s">
        <v>690</v>
      </c>
      <c r="D572" s="73" t="s">
        <v>1023</v>
      </c>
      <c r="E572" s="74" t="s">
        <v>1218</v>
      </c>
      <c r="F572" s="73" t="s">
        <v>1219</v>
      </c>
      <c r="G572" s="73" t="s">
        <v>250</v>
      </c>
      <c r="H572" s="73" t="s">
        <v>11</v>
      </c>
      <c r="I572" s="73" t="s">
        <v>219</v>
      </c>
      <c r="J572" s="73"/>
      <c r="K572" s="75">
        <v>22</v>
      </c>
      <c r="L572" s="75">
        <f t="shared" si="116"/>
        <v>17.254901960784313</v>
      </c>
      <c r="M572" s="76">
        <f>prodnorm41</f>
        <v>0</v>
      </c>
      <c r="N572" s="25">
        <f>dagwerk41</f>
        <v>0</v>
      </c>
      <c r="O572" s="73" t="s">
        <v>103</v>
      </c>
      <c r="P572" s="13">
        <f>uurtarief41</f>
        <v>0</v>
      </c>
      <c r="Q572" s="75" t="e">
        <f t="shared" si="117"/>
        <v>#DIV/0!</v>
      </c>
      <c r="R572" s="75" t="e">
        <f t="shared" si="118"/>
        <v>#DIV/0!</v>
      </c>
      <c r="S572" s="13" t="e">
        <f t="shared" si="119"/>
        <v>#DIV/0!</v>
      </c>
      <c r="T572" s="75" t="e">
        <f t="shared" si="120"/>
        <v>#DIV/0!</v>
      </c>
      <c r="U572" s="14" t="e">
        <f t="shared" si="121"/>
        <v>#DIV/0!</v>
      </c>
    </row>
    <row r="573" spans="1:21">
      <c r="A573" s="72" t="s">
        <v>1197</v>
      </c>
      <c r="B573" s="73" t="s">
        <v>41</v>
      </c>
      <c r="C573" s="73" t="s">
        <v>690</v>
      </c>
      <c r="D573" s="73" t="s">
        <v>1024</v>
      </c>
      <c r="E573" s="74" t="s">
        <v>844</v>
      </c>
      <c r="F573" s="73" t="s">
        <v>1220</v>
      </c>
      <c r="G573" s="73" t="s">
        <v>233</v>
      </c>
      <c r="H573" s="73" t="s">
        <v>11</v>
      </c>
      <c r="I573" s="73" t="s">
        <v>219</v>
      </c>
      <c r="J573" s="73"/>
      <c r="K573" s="75">
        <v>2.5</v>
      </c>
      <c r="L573" s="75">
        <f t="shared" si="116"/>
        <v>1.9607843137254901</v>
      </c>
      <c r="M573" s="76">
        <f>prodnorm27</f>
        <v>0</v>
      </c>
      <c r="N573" s="25">
        <f>dagwerk27</f>
        <v>0</v>
      </c>
      <c r="O573" s="73" t="s">
        <v>103</v>
      </c>
      <c r="P573" s="13">
        <f>uurtarief27</f>
        <v>0</v>
      </c>
      <c r="Q573" s="75" t="e">
        <f t="shared" si="117"/>
        <v>#DIV/0!</v>
      </c>
      <c r="R573" s="75" t="e">
        <f t="shared" si="118"/>
        <v>#DIV/0!</v>
      </c>
      <c r="S573" s="13" t="e">
        <f t="shared" si="119"/>
        <v>#DIV/0!</v>
      </c>
      <c r="T573" s="75" t="e">
        <f t="shared" si="120"/>
        <v>#DIV/0!</v>
      </c>
      <c r="U573" s="14" t="e">
        <f t="shared" si="121"/>
        <v>#DIV/0!</v>
      </c>
    </row>
    <row r="574" spans="1:21">
      <c r="A574" s="72" t="s">
        <v>1197</v>
      </c>
      <c r="B574" s="73" t="s">
        <v>41</v>
      </c>
      <c r="C574" s="73" t="s">
        <v>690</v>
      </c>
      <c r="D574" s="73" t="s">
        <v>1221</v>
      </c>
      <c r="E574" s="74" t="s">
        <v>1222</v>
      </c>
      <c r="F574" s="73" t="s">
        <v>306</v>
      </c>
      <c r="G574" s="73" t="s">
        <v>264</v>
      </c>
      <c r="H574" s="73" t="s">
        <v>11</v>
      </c>
      <c r="I574" s="73" t="s">
        <v>219</v>
      </c>
      <c r="J574" s="73"/>
      <c r="K574" s="75">
        <v>10</v>
      </c>
      <c r="L574" s="75">
        <f t="shared" si="116"/>
        <v>7.8431372549019605</v>
      </c>
      <c r="M574" s="76">
        <f>prodnorm55</f>
        <v>0</v>
      </c>
      <c r="N574" s="25">
        <f>dagwerk55</f>
        <v>0</v>
      </c>
      <c r="O574" s="73" t="s">
        <v>103</v>
      </c>
      <c r="P574" s="13">
        <f>uurtarief55</f>
        <v>0</v>
      </c>
      <c r="Q574" s="75" t="e">
        <f t="shared" si="117"/>
        <v>#DIV/0!</v>
      </c>
      <c r="R574" s="75" t="e">
        <f t="shared" si="118"/>
        <v>#DIV/0!</v>
      </c>
      <c r="S574" s="13" t="e">
        <f t="shared" si="119"/>
        <v>#DIV/0!</v>
      </c>
      <c r="T574" s="75" t="e">
        <f t="shared" si="120"/>
        <v>#DIV/0!</v>
      </c>
      <c r="U574" s="14" t="e">
        <f t="shared" si="121"/>
        <v>#DIV/0!</v>
      </c>
    </row>
    <row r="575" spans="1:21">
      <c r="A575" s="72" t="s">
        <v>1197</v>
      </c>
      <c r="B575" s="73" t="s">
        <v>41</v>
      </c>
      <c r="C575" s="73" t="s">
        <v>690</v>
      </c>
      <c r="D575" s="73" t="s">
        <v>1223</v>
      </c>
      <c r="E575" s="74" t="s">
        <v>1224</v>
      </c>
      <c r="F575" s="73" t="s">
        <v>1225</v>
      </c>
      <c r="G575" s="73" t="s">
        <v>264</v>
      </c>
      <c r="H575" s="73" t="s">
        <v>11</v>
      </c>
      <c r="I575" s="73" t="s">
        <v>219</v>
      </c>
      <c r="J575" s="73"/>
      <c r="K575" s="75">
        <v>10</v>
      </c>
      <c r="L575" s="75">
        <f t="shared" si="116"/>
        <v>7.8431372549019605</v>
      </c>
      <c r="M575" s="76">
        <f>prodnorm55</f>
        <v>0</v>
      </c>
      <c r="N575" s="25">
        <f>dagwerk55</f>
        <v>0</v>
      </c>
      <c r="O575" s="73" t="s">
        <v>103</v>
      </c>
      <c r="P575" s="13">
        <f>uurtarief55</f>
        <v>0</v>
      </c>
      <c r="Q575" s="75" t="e">
        <f t="shared" si="117"/>
        <v>#DIV/0!</v>
      </c>
      <c r="R575" s="75" t="e">
        <f t="shared" si="118"/>
        <v>#DIV/0!</v>
      </c>
      <c r="S575" s="13" t="e">
        <f t="shared" si="119"/>
        <v>#DIV/0!</v>
      </c>
      <c r="T575" s="75" t="e">
        <f t="shared" si="120"/>
        <v>#DIV/0!</v>
      </c>
      <c r="U575" s="14" t="e">
        <f t="shared" si="121"/>
        <v>#DIV/0!</v>
      </c>
    </row>
    <row r="576" spans="1:21">
      <c r="A576" s="72" t="s">
        <v>1197</v>
      </c>
      <c r="B576" s="73" t="s">
        <v>41</v>
      </c>
      <c r="C576" s="73" t="s">
        <v>690</v>
      </c>
      <c r="D576" s="73" t="s">
        <v>1027</v>
      </c>
      <c r="E576" s="74" t="s">
        <v>1226</v>
      </c>
      <c r="F576" s="73" t="s">
        <v>306</v>
      </c>
      <c r="G576" s="73" t="s">
        <v>268</v>
      </c>
      <c r="H576" s="73" t="s">
        <v>11</v>
      </c>
      <c r="I576" s="73" t="s">
        <v>219</v>
      </c>
      <c r="J576" s="73"/>
      <c r="K576" s="75">
        <v>5</v>
      </c>
      <c r="L576" s="75">
        <f t="shared" si="116"/>
        <v>3.9215686274509802</v>
      </c>
      <c r="M576" s="76">
        <f>prodnorm58</f>
        <v>0</v>
      </c>
      <c r="N576" s="25">
        <f>dagwerk58</f>
        <v>0</v>
      </c>
      <c r="O576" s="73" t="s">
        <v>103</v>
      </c>
      <c r="P576" s="13">
        <f>uurtarief58</f>
        <v>0</v>
      </c>
      <c r="Q576" s="75" t="e">
        <f t="shared" si="117"/>
        <v>#DIV/0!</v>
      </c>
      <c r="R576" s="75" t="e">
        <f t="shared" si="118"/>
        <v>#DIV/0!</v>
      </c>
      <c r="S576" s="13" t="e">
        <f t="shared" si="119"/>
        <v>#DIV/0!</v>
      </c>
      <c r="T576" s="75" t="e">
        <f t="shared" si="120"/>
        <v>#DIV/0!</v>
      </c>
      <c r="U576" s="14" t="e">
        <f t="shared" si="121"/>
        <v>#DIV/0!</v>
      </c>
    </row>
    <row r="577" spans="1:21">
      <c r="A577" s="72" t="s">
        <v>1197</v>
      </c>
      <c r="B577" s="73" t="s">
        <v>41</v>
      </c>
      <c r="C577" s="73" t="s">
        <v>690</v>
      </c>
      <c r="D577" s="73" t="s">
        <v>1227</v>
      </c>
      <c r="E577" s="74" t="s">
        <v>1222</v>
      </c>
      <c r="F577" s="73" t="s">
        <v>306</v>
      </c>
      <c r="G577" s="73" t="s">
        <v>264</v>
      </c>
      <c r="H577" s="73" t="s">
        <v>11</v>
      </c>
      <c r="I577" s="73" t="s">
        <v>219</v>
      </c>
      <c r="J577" s="73"/>
      <c r="K577" s="75">
        <v>10</v>
      </c>
      <c r="L577" s="75">
        <f t="shared" si="116"/>
        <v>7.8431372549019605</v>
      </c>
      <c r="M577" s="76">
        <f>prodnorm55</f>
        <v>0</v>
      </c>
      <c r="N577" s="25">
        <f>dagwerk55</f>
        <v>0</v>
      </c>
      <c r="O577" s="73" t="s">
        <v>103</v>
      </c>
      <c r="P577" s="13">
        <f>uurtarief55</f>
        <v>0</v>
      </c>
      <c r="Q577" s="75" t="e">
        <f t="shared" si="117"/>
        <v>#DIV/0!</v>
      </c>
      <c r="R577" s="75" t="e">
        <f t="shared" si="118"/>
        <v>#DIV/0!</v>
      </c>
      <c r="S577" s="13" t="e">
        <f t="shared" si="119"/>
        <v>#DIV/0!</v>
      </c>
      <c r="T577" s="75" t="e">
        <f t="shared" si="120"/>
        <v>#DIV/0!</v>
      </c>
      <c r="U577" s="14" t="e">
        <f t="shared" si="121"/>
        <v>#DIV/0!</v>
      </c>
    </row>
    <row r="578" spans="1:21">
      <c r="A578" s="72" t="s">
        <v>1197</v>
      </c>
      <c r="B578" s="73" t="s">
        <v>41</v>
      </c>
      <c r="C578" s="73" t="s">
        <v>690</v>
      </c>
      <c r="D578" s="73" t="s">
        <v>1228</v>
      </c>
      <c r="E578" s="74" t="s">
        <v>1224</v>
      </c>
      <c r="F578" s="73" t="s">
        <v>1225</v>
      </c>
      <c r="G578" s="73" t="s">
        <v>264</v>
      </c>
      <c r="H578" s="73" t="s">
        <v>11</v>
      </c>
      <c r="I578" s="73" t="s">
        <v>219</v>
      </c>
      <c r="J578" s="73"/>
      <c r="K578" s="75">
        <v>10</v>
      </c>
      <c r="L578" s="75">
        <f t="shared" si="116"/>
        <v>7.8431372549019605</v>
      </c>
      <c r="M578" s="76">
        <f>prodnorm55</f>
        <v>0</v>
      </c>
      <c r="N578" s="25">
        <f>dagwerk55</f>
        <v>0</v>
      </c>
      <c r="O578" s="73" t="s">
        <v>103</v>
      </c>
      <c r="P578" s="13">
        <f>uurtarief55</f>
        <v>0</v>
      </c>
      <c r="Q578" s="75" t="e">
        <f t="shared" si="117"/>
        <v>#DIV/0!</v>
      </c>
      <c r="R578" s="75" t="e">
        <f t="shared" si="118"/>
        <v>#DIV/0!</v>
      </c>
      <c r="S578" s="13" t="e">
        <f t="shared" si="119"/>
        <v>#DIV/0!</v>
      </c>
      <c r="T578" s="75" t="e">
        <f t="shared" si="120"/>
        <v>#DIV/0!</v>
      </c>
      <c r="U578" s="14" t="e">
        <f t="shared" si="121"/>
        <v>#DIV/0!</v>
      </c>
    </row>
    <row r="579" spans="1:21">
      <c r="A579" s="72" t="s">
        <v>1197</v>
      </c>
      <c r="B579" s="73" t="s">
        <v>41</v>
      </c>
      <c r="C579" s="73" t="s">
        <v>690</v>
      </c>
      <c r="D579" s="73" t="s">
        <v>1028</v>
      </c>
      <c r="E579" s="74" t="s">
        <v>1229</v>
      </c>
      <c r="F579" s="73" t="s">
        <v>306</v>
      </c>
      <c r="G579" s="73" t="s">
        <v>221</v>
      </c>
      <c r="H579" s="73" t="s">
        <v>11</v>
      </c>
      <c r="I579" s="73" t="s">
        <v>219</v>
      </c>
      <c r="J579" s="73"/>
      <c r="K579" s="75">
        <v>10</v>
      </c>
      <c r="L579" s="75">
        <f t="shared" si="116"/>
        <v>7.8431372549019605</v>
      </c>
      <c r="M579" s="76">
        <f>prodnorm18</f>
        <v>0</v>
      </c>
      <c r="N579" s="25">
        <f>dagwerk18</f>
        <v>0</v>
      </c>
      <c r="O579" s="73" t="s">
        <v>103</v>
      </c>
      <c r="P579" s="13">
        <f>uurtarief18</f>
        <v>0</v>
      </c>
      <c r="Q579" s="75" t="e">
        <f t="shared" si="117"/>
        <v>#DIV/0!</v>
      </c>
      <c r="R579" s="75" t="e">
        <f t="shared" si="118"/>
        <v>#DIV/0!</v>
      </c>
      <c r="S579" s="13" t="e">
        <f t="shared" si="119"/>
        <v>#DIV/0!</v>
      </c>
      <c r="T579" s="75" t="e">
        <f t="shared" si="120"/>
        <v>#DIV/0!</v>
      </c>
      <c r="U579" s="14" t="e">
        <f t="shared" si="121"/>
        <v>#DIV/0!</v>
      </c>
    </row>
    <row r="580" spans="1:21">
      <c r="A580" s="72" t="s">
        <v>1197</v>
      </c>
      <c r="B580" s="73" t="s">
        <v>41</v>
      </c>
      <c r="C580" s="73" t="s">
        <v>690</v>
      </c>
      <c r="D580" s="73" t="s">
        <v>1230</v>
      </c>
      <c r="E580" s="74" t="s">
        <v>1222</v>
      </c>
      <c r="F580" s="73" t="s">
        <v>306</v>
      </c>
      <c r="G580" s="73" t="s">
        <v>264</v>
      </c>
      <c r="H580" s="73" t="s">
        <v>11</v>
      </c>
      <c r="I580" s="73" t="s">
        <v>219</v>
      </c>
      <c r="J580" s="73"/>
      <c r="K580" s="75">
        <v>15</v>
      </c>
      <c r="L580" s="75">
        <f t="shared" si="116"/>
        <v>11.76470588235294</v>
      </c>
      <c r="M580" s="76">
        <f>prodnorm55</f>
        <v>0</v>
      </c>
      <c r="N580" s="25">
        <f>dagwerk55</f>
        <v>0</v>
      </c>
      <c r="O580" s="73" t="s">
        <v>103</v>
      </c>
      <c r="P580" s="13">
        <f>uurtarief55</f>
        <v>0</v>
      </c>
      <c r="Q580" s="75" t="e">
        <f t="shared" si="117"/>
        <v>#DIV/0!</v>
      </c>
      <c r="R580" s="75" t="e">
        <f t="shared" si="118"/>
        <v>#DIV/0!</v>
      </c>
      <c r="S580" s="13" t="e">
        <f t="shared" si="119"/>
        <v>#DIV/0!</v>
      </c>
      <c r="T580" s="75" t="e">
        <f t="shared" si="120"/>
        <v>#DIV/0!</v>
      </c>
      <c r="U580" s="14" t="e">
        <f t="shared" si="121"/>
        <v>#DIV/0!</v>
      </c>
    </row>
    <row r="581" spans="1:21">
      <c r="A581" s="72" t="s">
        <v>1197</v>
      </c>
      <c r="B581" s="73" t="s">
        <v>41</v>
      </c>
      <c r="C581" s="73" t="s">
        <v>690</v>
      </c>
      <c r="D581" s="73" t="s">
        <v>1231</v>
      </c>
      <c r="E581" s="74" t="s">
        <v>1224</v>
      </c>
      <c r="F581" s="73" t="s">
        <v>1225</v>
      </c>
      <c r="G581" s="73" t="s">
        <v>264</v>
      </c>
      <c r="H581" s="73" t="s">
        <v>11</v>
      </c>
      <c r="I581" s="73" t="s">
        <v>219</v>
      </c>
      <c r="J581" s="73"/>
      <c r="K581" s="75">
        <v>5</v>
      </c>
      <c r="L581" s="75">
        <f t="shared" si="116"/>
        <v>3.9215686274509802</v>
      </c>
      <c r="M581" s="76">
        <f>prodnorm55</f>
        <v>0</v>
      </c>
      <c r="N581" s="25">
        <f>dagwerk55</f>
        <v>0</v>
      </c>
      <c r="O581" s="73" t="s">
        <v>103</v>
      </c>
      <c r="P581" s="13">
        <f>uurtarief55</f>
        <v>0</v>
      </c>
      <c r="Q581" s="75" t="e">
        <f t="shared" si="117"/>
        <v>#DIV/0!</v>
      </c>
      <c r="R581" s="75" t="e">
        <f t="shared" si="118"/>
        <v>#DIV/0!</v>
      </c>
      <c r="S581" s="13" t="e">
        <f t="shared" si="119"/>
        <v>#DIV/0!</v>
      </c>
      <c r="T581" s="75" t="e">
        <f t="shared" si="120"/>
        <v>#DIV/0!</v>
      </c>
      <c r="U581" s="14" t="e">
        <f t="shared" si="121"/>
        <v>#DIV/0!</v>
      </c>
    </row>
    <row r="582" spans="1:21">
      <c r="A582" s="72" t="s">
        <v>1197</v>
      </c>
      <c r="B582" s="73" t="s">
        <v>41</v>
      </c>
      <c r="C582" s="73" t="s">
        <v>690</v>
      </c>
      <c r="D582" s="73" t="s">
        <v>1232</v>
      </c>
      <c r="E582" s="74" t="s">
        <v>769</v>
      </c>
      <c r="F582" s="73" t="s">
        <v>1220</v>
      </c>
      <c r="G582" s="73" t="s">
        <v>268</v>
      </c>
      <c r="H582" s="73" t="s">
        <v>11</v>
      </c>
      <c r="I582" s="73" t="s">
        <v>219</v>
      </c>
      <c r="J582" s="73"/>
      <c r="K582" s="75">
        <v>65.5</v>
      </c>
      <c r="L582" s="75">
        <f t="shared" si="116"/>
        <v>51.372549019607845</v>
      </c>
      <c r="M582" s="76">
        <f>prodnorm58</f>
        <v>0</v>
      </c>
      <c r="N582" s="25">
        <f>dagwerk58</f>
        <v>0</v>
      </c>
      <c r="O582" s="73" t="s">
        <v>103</v>
      </c>
      <c r="P582" s="13">
        <f>uurtarief58</f>
        <v>0</v>
      </c>
      <c r="Q582" s="75" t="e">
        <f t="shared" si="117"/>
        <v>#DIV/0!</v>
      </c>
      <c r="R582" s="75" t="e">
        <f t="shared" si="118"/>
        <v>#DIV/0!</v>
      </c>
      <c r="S582" s="13" t="e">
        <f t="shared" si="119"/>
        <v>#DIV/0!</v>
      </c>
      <c r="T582" s="75" t="e">
        <f t="shared" si="120"/>
        <v>#DIV/0!</v>
      </c>
      <c r="U582" s="14" t="e">
        <f t="shared" si="121"/>
        <v>#DIV/0!</v>
      </c>
    </row>
    <row r="583" spans="1:21">
      <c r="A583" s="72" t="s">
        <v>1197</v>
      </c>
      <c r="B583" s="73" t="s">
        <v>41</v>
      </c>
      <c r="C583" s="73" t="s">
        <v>690</v>
      </c>
      <c r="D583" s="73" t="s">
        <v>1030</v>
      </c>
      <c r="E583" s="74" t="s">
        <v>1233</v>
      </c>
      <c r="F583" s="73" t="s">
        <v>1200</v>
      </c>
      <c r="G583" s="73" t="s">
        <v>229</v>
      </c>
      <c r="H583" s="73" t="s">
        <v>11</v>
      </c>
      <c r="I583" s="73" t="s">
        <v>219</v>
      </c>
      <c r="J583" s="73"/>
      <c r="K583" s="75">
        <v>294</v>
      </c>
      <c r="L583" s="75">
        <f t="shared" si="116"/>
        <v>230.58823529411765</v>
      </c>
      <c r="M583" s="76">
        <f>prodnorm24</f>
        <v>0</v>
      </c>
      <c r="N583" s="25">
        <f>dagwerk24</f>
        <v>0</v>
      </c>
      <c r="O583" s="73" t="s">
        <v>103</v>
      </c>
      <c r="P583" s="13">
        <f>uurtarief24</f>
        <v>0</v>
      </c>
      <c r="Q583" s="75" t="e">
        <f t="shared" si="117"/>
        <v>#DIV/0!</v>
      </c>
      <c r="R583" s="75" t="e">
        <f t="shared" si="118"/>
        <v>#DIV/0!</v>
      </c>
      <c r="S583" s="13" t="e">
        <f t="shared" si="119"/>
        <v>#DIV/0!</v>
      </c>
      <c r="T583" s="75" t="e">
        <f t="shared" si="120"/>
        <v>#DIV/0!</v>
      </c>
      <c r="U583" s="14" t="e">
        <f t="shared" si="121"/>
        <v>#DIV/0!</v>
      </c>
    </row>
    <row r="584" spans="1:21">
      <c r="A584" s="72" t="s">
        <v>1197</v>
      </c>
      <c r="B584" s="73" t="s">
        <v>41</v>
      </c>
      <c r="C584" s="73" t="s">
        <v>690</v>
      </c>
      <c r="D584" s="73" t="s">
        <v>1032</v>
      </c>
      <c r="E584" s="74" t="s">
        <v>1234</v>
      </c>
      <c r="F584" s="73" t="s">
        <v>300</v>
      </c>
      <c r="G584" s="73" t="s">
        <v>231</v>
      </c>
      <c r="H584" s="73" t="s">
        <v>11</v>
      </c>
      <c r="I584" s="73" t="s">
        <v>219</v>
      </c>
      <c r="J584" s="73"/>
      <c r="K584" s="75">
        <v>24</v>
      </c>
      <c r="L584" s="75">
        <f t="shared" si="116"/>
        <v>18.823529411764707</v>
      </c>
      <c r="M584" s="76">
        <f>prodnorm25</f>
        <v>0</v>
      </c>
      <c r="N584" s="25">
        <f>dagwerk25</f>
        <v>0</v>
      </c>
      <c r="O584" s="73" t="s">
        <v>103</v>
      </c>
      <c r="P584" s="13">
        <f>uurtarief25</f>
        <v>0</v>
      </c>
      <c r="Q584" s="75" t="e">
        <f t="shared" si="117"/>
        <v>#DIV/0!</v>
      </c>
      <c r="R584" s="75" t="e">
        <f t="shared" si="118"/>
        <v>#DIV/0!</v>
      </c>
      <c r="S584" s="13" t="e">
        <f t="shared" si="119"/>
        <v>#DIV/0!</v>
      </c>
      <c r="T584" s="75" t="e">
        <f t="shared" si="120"/>
        <v>#DIV/0!</v>
      </c>
      <c r="U584" s="14" t="e">
        <f t="shared" si="121"/>
        <v>#DIV/0!</v>
      </c>
    </row>
    <row r="585" spans="1:21">
      <c r="A585" s="72" t="s">
        <v>1197</v>
      </c>
      <c r="B585" s="73" t="s">
        <v>41</v>
      </c>
      <c r="C585" s="73" t="s">
        <v>690</v>
      </c>
      <c r="D585" s="73" t="s">
        <v>1235</v>
      </c>
      <c r="E585" s="74" t="s">
        <v>1236</v>
      </c>
      <c r="F585" s="73" t="s">
        <v>1237</v>
      </c>
      <c r="G585" s="73" t="s">
        <v>229</v>
      </c>
      <c r="H585" s="73" t="s">
        <v>11</v>
      </c>
      <c r="I585" s="73" t="s">
        <v>219</v>
      </c>
      <c r="J585" s="73"/>
      <c r="K585" s="75">
        <v>4</v>
      </c>
      <c r="L585" s="75">
        <f t="shared" si="116"/>
        <v>3.1372549019607843</v>
      </c>
      <c r="M585" s="76">
        <f>prodnorm24</f>
        <v>0</v>
      </c>
      <c r="N585" s="25">
        <f>dagwerk24</f>
        <v>0</v>
      </c>
      <c r="O585" s="73" t="s">
        <v>103</v>
      </c>
      <c r="P585" s="13">
        <f>uurtarief24</f>
        <v>0</v>
      </c>
      <c r="Q585" s="75" t="e">
        <f t="shared" si="117"/>
        <v>#DIV/0!</v>
      </c>
      <c r="R585" s="75" t="e">
        <f t="shared" si="118"/>
        <v>#DIV/0!</v>
      </c>
      <c r="S585" s="13" t="e">
        <f t="shared" si="119"/>
        <v>#DIV/0!</v>
      </c>
      <c r="T585" s="75" t="e">
        <f t="shared" si="120"/>
        <v>#DIV/0!</v>
      </c>
      <c r="U585" s="14" t="e">
        <f t="shared" si="121"/>
        <v>#DIV/0!</v>
      </c>
    </row>
    <row r="586" spans="1:21">
      <c r="A586" s="72" t="s">
        <v>1197</v>
      </c>
      <c r="B586" s="73" t="s">
        <v>41</v>
      </c>
      <c r="C586" s="73" t="s">
        <v>690</v>
      </c>
      <c r="D586" s="73" t="s">
        <v>1034</v>
      </c>
      <c r="E586" s="74" t="s">
        <v>884</v>
      </c>
      <c r="F586" s="73" t="s">
        <v>306</v>
      </c>
      <c r="G586" s="73" t="s">
        <v>268</v>
      </c>
      <c r="H586" s="73" t="s">
        <v>11</v>
      </c>
      <c r="I586" s="73" t="s">
        <v>219</v>
      </c>
      <c r="J586" s="73"/>
      <c r="K586" s="75">
        <v>80</v>
      </c>
      <c r="L586" s="75">
        <f t="shared" si="116"/>
        <v>62.745098039215684</v>
      </c>
      <c r="M586" s="76">
        <f>prodnorm58</f>
        <v>0</v>
      </c>
      <c r="N586" s="25">
        <f>dagwerk58</f>
        <v>0</v>
      </c>
      <c r="O586" s="73" t="s">
        <v>103</v>
      </c>
      <c r="P586" s="13">
        <f>uurtarief58</f>
        <v>0</v>
      </c>
      <c r="Q586" s="75" t="e">
        <f t="shared" si="117"/>
        <v>#DIV/0!</v>
      </c>
      <c r="R586" s="75" t="e">
        <f t="shared" si="118"/>
        <v>#DIV/0!</v>
      </c>
      <c r="S586" s="13" t="e">
        <f t="shared" si="119"/>
        <v>#DIV/0!</v>
      </c>
      <c r="T586" s="75" t="e">
        <f t="shared" si="120"/>
        <v>#DIV/0!</v>
      </c>
      <c r="U586" s="14" t="e">
        <f t="shared" si="121"/>
        <v>#DIV/0!</v>
      </c>
    </row>
    <row r="587" spans="1:21">
      <c r="A587" s="72" t="s">
        <v>1197</v>
      </c>
      <c r="B587" s="73" t="s">
        <v>41</v>
      </c>
      <c r="C587" s="73" t="s">
        <v>690</v>
      </c>
      <c r="D587" s="73" t="s">
        <v>1036</v>
      </c>
      <c r="E587" s="74" t="s">
        <v>1238</v>
      </c>
      <c r="F587" s="73" t="s">
        <v>1225</v>
      </c>
      <c r="G587" s="73" t="s">
        <v>264</v>
      </c>
      <c r="H587" s="73" t="s">
        <v>11</v>
      </c>
      <c r="I587" s="73" t="s">
        <v>219</v>
      </c>
      <c r="J587" s="73"/>
      <c r="K587" s="75">
        <v>29</v>
      </c>
      <c r="L587" s="75">
        <f t="shared" si="116"/>
        <v>22.745098039215687</v>
      </c>
      <c r="M587" s="76">
        <f>prodnorm55</f>
        <v>0</v>
      </c>
      <c r="N587" s="25">
        <f>dagwerk55</f>
        <v>0</v>
      </c>
      <c r="O587" s="73" t="s">
        <v>103</v>
      </c>
      <c r="P587" s="13">
        <f>uurtarief55</f>
        <v>0</v>
      </c>
      <c r="Q587" s="75" t="e">
        <f t="shared" si="117"/>
        <v>#DIV/0!</v>
      </c>
      <c r="R587" s="75" t="e">
        <f t="shared" si="118"/>
        <v>#DIV/0!</v>
      </c>
      <c r="S587" s="13" t="e">
        <f t="shared" si="119"/>
        <v>#DIV/0!</v>
      </c>
      <c r="T587" s="75" t="e">
        <f t="shared" si="120"/>
        <v>#DIV/0!</v>
      </c>
      <c r="U587" s="14" t="e">
        <f t="shared" si="121"/>
        <v>#DIV/0!</v>
      </c>
    </row>
    <row r="588" spans="1:21">
      <c r="A588" s="72" t="s">
        <v>1197</v>
      </c>
      <c r="B588" s="73" t="s">
        <v>41</v>
      </c>
      <c r="C588" s="73" t="s">
        <v>690</v>
      </c>
      <c r="D588" s="73" t="s">
        <v>1038</v>
      </c>
      <c r="E588" s="74" t="s">
        <v>884</v>
      </c>
      <c r="F588" s="73" t="s">
        <v>306</v>
      </c>
      <c r="G588" s="73" t="s">
        <v>268</v>
      </c>
      <c r="H588" s="73" t="s">
        <v>11</v>
      </c>
      <c r="I588" s="73" t="s">
        <v>219</v>
      </c>
      <c r="J588" s="73"/>
      <c r="K588" s="75">
        <v>98.4</v>
      </c>
      <c r="L588" s="75">
        <f t="shared" ref="L588:L619" si="122">K588*VLOOKUP(H588,dagsoorttabel1,2,FALSE)</f>
        <v>77.176470588235304</v>
      </c>
      <c r="M588" s="76">
        <f>prodnorm58</f>
        <v>0</v>
      </c>
      <c r="N588" s="25">
        <f>dagwerk58</f>
        <v>0</v>
      </c>
      <c r="O588" s="73" t="s">
        <v>103</v>
      </c>
      <c r="P588" s="13">
        <f>uurtarief58</f>
        <v>0</v>
      </c>
      <c r="Q588" s="75" t="e">
        <f t="shared" ref="Q588:Q619" si="123">IF(ISBLANK(M588),0,L588/M588)</f>
        <v>#DIV/0!</v>
      </c>
      <c r="R588" s="75" t="e">
        <f t="shared" ref="R588:R619" si="124">IF(ISBLANK(M588),0,Q588*N588)</f>
        <v>#DIV/0!</v>
      </c>
      <c r="S588" s="13" t="e">
        <f t="shared" ref="S588:S619" si="125">P588*Q588</f>
        <v>#DIV/0!</v>
      </c>
      <c r="T588" s="75" t="e">
        <f t="shared" ref="T588:T619" si="126">Q588*dagenperjaar1</f>
        <v>#DIV/0!</v>
      </c>
      <c r="U588" s="14" t="e">
        <f t="shared" ref="U588:U619" si="127">T588*P588</f>
        <v>#DIV/0!</v>
      </c>
    </row>
    <row r="589" spans="1:21">
      <c r="A589" s="72" t="s">
        <v>1197</v>
      </c>
      <c r="B589" s="73" t="s">
        <v>41</v>
      </c>
      <c r="C589" s="73" t="s">
        <v>690</v>
      </c>
      <c r="D589" s="73" t="s">
        <v>1039</v>
      </c>
      <c r="E589" s="74" t="s">
        <v>884</v>
      </c>
      <c r="F589" s="73" t="s">
        <v>306</v>
      </c>
      <c r="G589" s="73" t="s">
        <v>268</v>
      </c>
      <c r="H589" s="73" t="s">
        <v>11</v>
      </c>
      <c r="I589" s="73" t="s">
        <v>219</v>
      </c>
      <c r="J589" s="73"/>
      <c r="K589" s="75">
        <v>49</v>
      </c>
      <c r="L589" s="75">
        <f t="shared" si="122"/>
        <v>38.431372549019606</v>
      </c>
      <c r="M589" s="76">
        <f>prodnorm58</f>
        <v>0</v>
      </c>
      <c r="N589" s="25">
        <f>dagwerk58</f>
        <v>0</v>
      </c>
      <c r="O589" s="73" t="s">
        <v>103</v>
      </c>
      <c r="P589" s="13">
        <f>uurtarief58</f>
        <v>0</v>
      </c>
      <c r="Q589" s="75" t="e">
        <f t="shared" si="123"/>
        <v>#DIV/0!</v>
      </c>
      <c r="R589" s="75" t="e">
        <f t="shared" si="124"/>
        <v>#DIV/0!</v>
      </c>
      <c r="S589" s="13" t="e">
        <f t="shared" si="125"/>
        <v>#DIV/0!</v>
      </c>
      <c r="T589" s="75" t="e">
        <f t="shared" si="126"/>
        <v>#DIV/0!</v>
      </c>
      <c r="U589" s="14" t="e">
        <f t="shared" si="127"/>
        <v>#DIV/0!</v>
      </c>
    </row>
    <row r="590" spans="1:21">
      <c r="A590" s="72" t="s">
        <v>1197</v>
      </c>
      <c r="B590" s="73" t="s">
        <v>41</v>
      </c>
      <c r="C590" s="73" t="s">
        <v>690</v>
      </c>
      <c r="D590" s="73" t="s">
        <v>1042</v>
      </c>
      <c r="E590" s="74" t="s">
        <v>815</v>
      </c>
      <c r="F590" s="73" t="s">
        <v>303</v>
      </c>
      <c r="G590" s="73" t="s">
        <v>260</v>
      </c>
      <c r="H590" s="73" t="s">
        <v>11</v>
      </c>
      <c r="I590" s="73" t="s">
        <v>219</v>
      </c>
      <c r="J590" s="73"/>
      <c r="K590" s="75">
        <v>4.7</v>
      </c>
      <c r="L590" s="75">
        <f t="shared" si="122"/>
        <v>3.6862745098039218</v>
      </c>
      <c r="M590" s="76">
        <f>prodnorm53</f>
        <v>0</v>
      </c>
      <c r="N590" s="25">
        <f>dagwerk53</f>
        <v>0</v>
      </c>
      <c r="O590" s="73" t="s">
        <v>103</v>
      </c>
      <c r="P590" s="13">
        <f>uurtarief53</f>
        <v>0</v>
      </c>
      <c r="Q590" s="75" t="e">
        <f t="shared" si="123"/>
        <v>#DIV/0!</v>
      </c>
      <c r="R590" s="75" t="e">
        <f t="shared" si="124"/>
        <v>#DIV/0!</v>
      </c>
      <c r="S590" s="13" t="e">
        <f t="shared" si="125"/>
        <v>#DIV/0!</v>
      </c>
      <c r="T590" s="75" t="e">
        <f t="shared" si="126"/>
        <v>#DIV/0!</v>
      </c>
      <c r="U590" s="14" t="e">
        <f t="shared" si="127"/>
        <v>#DIV/0!</v>
      </c>
    </row>
    <row r="591" spans="1:21">
      <c r="A591" s="72" t="s">
        <v>1197</v>
      </c>
      <c r="B591" s="73" t="s">
        <v>41</v>
      </c>
      <c r="C591" s="73" t="s">
        <v>690</v>
      </c>
      <c r="D591" s="73" t="s">
        <v>1043</v>
      </c>
      <c r="E591" s="74" t="s">
        <v>1239</v>
      </c>
      <c r="F591" s="73" t="s">
        <v>303</v>
      </c>
      <c r="G591" s="73" t="s">
        <v>260</v>
      </c>
      <c r="H591" s="73" t="s">
        <v>11</v>
      </c>
      <c r="I591" s="73" t="s">
        <v>219</v>
      </c>
      <c r="J591" s="73"/>
      <c r="K591" s="75">
        <v>11.2</v>
      </c>
      <c r="L591" s="75">
        <f t="shared" si="122"/>
        <v>8.7843137254901951</v>
      </c>
      <c r="M591" s="76">
        <f>prodnorm53</f>
        <v>0</v>
      </c>
      <c r="N591" s="25">
        <f>dagwerk53</f>
        <v>0</v>
      </c>
      <c r="O591" s="73" t="s">
        <v>103</v>
      </c>
      <c r="P591" s="13">
        <f>uurtarief53</f>
        <v>0</v>
      </c>
      <c r="Q591" s="75" t="e">
        <f t="shared" si="123"/>
        <v>#DIV/0!</v>
      </c>
      <c r="R591" s="75" t="e">
        <f t="shared" si="124"/>
        <v>#DIV/0!</v>
      </c>
      <c r="S591" s="13" t="e">
        <f t="shared" si="125"/>
        <v>#DIV/0!</v>
      </c>
      <c r="T591" s="75" t="e">
        <f t="shared" si="126"/>
        <v>#DIV/0!</v>
      </c>
      <c r="U591" s="14" t="e">
        <f t="shared" si="127"/>
        <v>#DIV/0!</v>
      </c>
    </row>
    <row r="592" spans="1:21">
      <c r="A592" s="72" t="s">
        <v>1197</v>
      </c>
      <c r="B592" s="73" t="s">
        <v>41</v>
      </c>
      <c r="C592" s="73" t="s">
        <v>690</v>
      </c>
      <c r="D592" s="73" t="s">
        <v>1044</v>
      </c>
      <c r="E592" s="74" t="s">
        <v>1240</v>
      </c>
      <c r="F592" s="73" t="s">
        <v>303</v>
      </c>
      <c r="G592" s="73" t="s">
        <v>260</v>
      </c>
      <c r="H592" s="73" t="s">
        <v>11</v>
      </c>
      <c r="I592" s="73" t="s">
        <v>219</v>
      </c>
      <c r="J592" s="73"/>
      <c r="K592" s="75">
        <v>9.5</v>
      </c>
      <c r="L592" s="75">
        <f t="shared" si="122"/>
        <v>7.4509803921568629</v>
      </c>
      <c r="M592" s="76">
        <f>prodnorm53</f>
        <v>0</v>
      </c>
      <c r="N592" s="25">
        <f>dagwerk53</f>
        <v>0</v>
      </c>
      <c r="O592" s="73" t="s">
        <v>103</v>
      </c>
      <c r="P592" s="13">
        <f>uurtarief53</f>
        <v>0</v>
      </c>
      <c r="Q592" s="75" t="e">
        <f t="shared" si="123"/>
        <v>#DIV/0!</v>
      </c>
      <c r="R592" s="75" t="e">
        <f t="shared" si="124"/>
        <v>#DIV/0!</v>
      </c>
      <c r="S592" s="13" t="e">
        <f t="shared" si="125"/>
        <v>#DIV/0!</v>
      </c>
      <c r="T592" s="75" t="e">
        <f t="shared" si="126"/>
        <v>#DIV/0!</v>
      </c>
      <c r="U592" s="14" t="e">
        <f t="shared" si="127"/>
        <v>#DIV/0!</v>
      </c>
    </row>
    <row r="593" spans="1:21">
      <c r="A593" s="72" t="s">
        <v>1197</v>
      </c>
      <c r="B593" s="73" t="s">
        <v>41</v>
      </c>
      <c r="C593" s="73" t="s">
        <v>690</v>
      </c>
      <c r="D593" s="73" t="s">
        <v>1045</v>
      </c>
      <c r="E593" s="74" t="s">
        <v>1241</v>
      </c>
      <c r="F593" s="73" t="s">
        <v>303</v>
      </c>
      <c r="G593" s="73" t="s">
        <v>260</v>
      </c>
      <c r="H593" s="73" t="s">
        <v>11</v>
      </c>
      <c r="I593" s="73" t="s">
        <v>219</v>
      </c>
      <c r="J593" s="73"/>
      <c r="K593" s="75">
        <v>9.5</v>
      </c>
      <c r="L593" s="75">
        <f t="shared" si="122"/>
        <v>7.4509803921568629</v>
      </c>
      <c r="M593" s="76">
        <f>prodnorm53</f>
        <v>0</v>
      </c>
      <c r="N593" s="25">
        <f>dagwerk53</f>
        <v>0</v>
      </c>
      <c r="O593" s="73" t="s">
        <v>103</v>
      </c>
      <c r="P593" s="13">
        <f>uurtarief53</f>
        <v>0</v>
      </c>
      <c r="Q593" s="75" t="e">
        <f t="shared" si="123"/>
        <v>#DIV/0!</v>
      </c>
      <c r="R593" s="75" t="e">
        <f t="shared" si="124"/>
        <v>#DIV/0!</v>
      </c>
      <c r="S593" s="13" t="e">
        <f t="shared" si="125"/>
        <v>#DIV/0!</v>
      </c>
      <c r="T593" s="75" t="e">
        <f t="shared" si="126"/>
        <v>#DIV/0!</v>
      </c>
      <c r="U593" s="14" t="e">
        <f t="shared" si="127"/>
        <v>#DIV/0!</v>
      </c>
    </row>
    <row r="594" spans="1:21">
      <c r="A594" s="72" t="s">
        <v>1197</v>
      </c>
      <c r="B594" s="73" t="s">
        <v>41</v>
      </c>
      <c r="C594" s="73" t="s">
        <v>690</v>
      </c>
      <c r="D594" s="73" t="s">
        <v>1046</v>
      </c>
      <c r="E594" s="74" t="s">
        <v>1242</v>
      </c>
      <c r="F594" s="73" t="s">
        <v>303</v>
      </c>
      <c r="G594" s="73" t="s">
        <v>260</v>
      </c>
      <c r="H594" s="73" t="s">
        <v>11</v>
      </c>
      <c r="I594" s="73" t="s">
        <v>219</v>
      </c>
      <c r="J594" s="73"/>
      <c r="K594" s="75">
        <v>9.5</v>
      </c>
      <c r="L594" s="75">
        <f t="shared" si="122"/>
        <v>7.4509803921568629</v>
      </c>
      <c r="M594" s="76">
        <f>prodnorm53</f>
        <v>0</v>
      </c>
      <c r="N594" s="25">
        <f>dagwerk53</f>
        <v>0</v>
      </c>
      <c r="O594" s="73" t="s">
        <v>103</v>
      </c>
      <c r="P594" s="13">
        <f>uurtarief53</f>
        <v>0</v>
      </c>
      <c r="Q594" s="75" t="e">
        <f t="shared" si="123"/>
        <v>#DIV/0!</v>
      </c>
      <c r="R594" s="75" t="e">
        <f t="shared" si="124"/>
        <v>#DIV/0!</v>
      </c>
      <c r="S594" s="13" t="e">
        <f t="shared" si="125"/>
        <v>#DIV/0!</v>
      </c>
      <c r="T594" s="75" t="e">
        <f t="shared" si="126"/>
        <v>#DIV/0!</v>
      </c>
      <c r="U594" s="14" t="e">
        <f t="shared" si="127"/>
        <v>#DIV/0!</v>
      </c>
    </row>
    <row r="595" spans="1:21">
      <c r="A595" s="72" t="s">
        <v>1197</v>
      </c>
      <c r="B595" s="73" t="s">
        <v>41</v>
      </c>
      <c r="C595" s="73" t="s">
        <v>690</v>
      </c>
      <c r="D595" s="73" t="s">
        <v>1243</v>
      </c>
      <c r="E595" s="74" t="s">
        <v>1244</v>
      </c>
      <c r="F595" s="73" t="s">
        <v>1200</v>
      </c>
      <c r="G595" s="73" t="s">
        <v>218</v>
      </c>
      <c r="H595" s="73" t="s">
        <v>11</v>
      </c>
      <c r="I595" s="73" t="s">
        <v>219</v>
      </c>
      <c r="J595" s="73"/>
      <c r="K595" s="75">
        <v>200</v>
      </c>
      <c r="L595" s="75">
        <f t="shared" si="122"/>
        <v>156.86274509803923</v>
      </c>
      <c r="M595" s="76">
        <f>prodnorm16</f>
        <v>0</v>
      </c>
      <c r="N595" s="25">
        <f>dagwerk16</f>
        <v>0</v>
      </c>
      <c r="O595" s="73" t="s">
        <v>103</v>
      </c>
      <c r="P595" s="13">
        <f>uurtarief16</f>
        <v>0</v>
      </c>
      <c r="Q595" s="75" t="e">
        <f t="shared" si="123"/>
        <v>#DIV/0!</v>
      </c>
      <c r="R595" s="75" t="e">
        <f t="shared" si="124"/>
        <v>#DIV/0!</v>
      </c>
      <c r="S595" s="13" t="e">
        <f t="shared" si="125"/>
        <v>#DIV/0!</v>
      </c>
      <c r="T595" s="75" t="e">
        <f t="shared" si="126"/>
        <v>#DIV/0!</v>
      </c>
      <c r="U595" s="14" t="e">
        <f t="shared" si="127"/>
        <v>#DIV/0!</v>
      </c>
    </row>
    <row r="596" spans="1:21">
      <c r="A596" s="72" t="s">
        <v>1197</v>
      </c>
      <c r="B596" s="73" t="s">
        <v>41</v>
      </c>
      <c r="C596" s="73" t="s">
        <v>690</v>
      </c>
      <c r="D596" s="73" t="s">
        <v>1047</v>
      </c>
      <c r="E596" s="74" t="s">
        <v>1245</v>
      </c>
      <c r="F596" s="73" t="s">
        <v>306</v>
      </c>
      <c r="G596" s="73" t="s">
        <v>221</v>
      </c>
      <c r="H596" s="73" t="s">
        <v>11</v>
      </c>
      <c r="I596" s="73" t="s">
        <v>219</v>
      </c>
      <c r="J596" s="73"/>
      <c r="K596" s="75">
        <v>18</v>
      </c>
      <c r="L596" s="75">
        <f t="shared" si="122"/>
        <v>14.117647058823529</v>
      </c>
      <c r="M596" s="76">
        <f>prodnorm18</f>
        <v>0</v>
      </c>
      <c r="N596" s="25">
        <f>dagwerk18</f>
        <v>0</v>
      </c>
      <c r="O596" s="73" t="s">
        <v>103</v>
      </c>
      <c r="P596" s="13">
        <f>uurtarief18</f>
        <v>0</v>
      </c>
      <c r="Q596" s="75" t="e">
        <f t="shared" si="123"/>
        <v>#DIV/0!</v>
      </c>
      <c r="R596" s="75" t="e">
        <f t="shared" si="124"/>
        <v>#DIV/0!</v>
      </c>
      <c r="S596" s="13" t="e">
        <f t="shared" si="125"/>
        <v>#DIV/0!</v>
      </c>
      <c r="T596" s="75" t="e">
        <f t="shared" si="126"/>
        <v>#DIV/0!</v>
      </c>
      <c r="U596" s="14" t="e">
        <f t="shared" si="127"/>
        <v>#DIV/0!</v>
      </c>
    </row>
    <row r="597" spans="1:21">
      <c r="A597" s="72" t="s">
        <v>1197</v>
      </c>
      <c r="B597" s="73" t="s">
        <v>41</v>
      </c>
      <c r="C597" s="73" t="s">
        <v>690</v>
      </c>
      <c r="D597" s="73" t="s">
        <v>1246</v>
      </c>
      <c r="E597" s="74" t="s">
        <v>1247</v>
      </c>
      <c r="F597" s="73" t="s">
        <v>306</v>
      </c>
      <c r="G597" s="73" t="s">
        <v>268</v>
      </c>
      <c r="H597" s="73" t="s">
        <v>11</v>
      </c>
      <c r="I597" s="73" t="s">
        <v>219</v>
      </c>
      <c r="J597" s="73"/>
      <c r="K597" s="75">
        <v>47</v>
      </c>
      <c r="L597" s="75">
        <f t="shared" si="122"/>
        <v>36.862745098039213</v>
      </c>
      <c r="M597" s="76">
        <f>prodnorm58</f>
        <v>0</v>
      </c>
      <c r="N597" s="25">
        <f>dagwerk58</f>
        <v>0</v>
      </c>
      <c r="O597" s="73" t="s">
        <v>103</v>
      </c>
      <c r="P597" s="13">
        <f>uurtarief58</f>
        <v>0</v>
      </c>
      <c r="Q597" s="75" t="e">
        <f t="shared" si="123"/>
        <v>#DIV/0!</v>
      </c>
      <c r="R597" s="75" t="e">
        <f t="shared" si="124"/>
        <v>#DIV/0!</v>
      </c>
      <c r="S597" s="13" t="e">
        <f t="shared" si="125"/>
        <v>#DIV/0!</v>
      </c>
      <c r="T597" s="75" t="e">
        <f t="shared" si="126"/>
        <v>#DIV/0!</v>
      </c>
      <c r="U597" s="14" t="e">
        <f t="shared" si="127"/>
        <v>#DIV/0!</v>
      </c>
    </row>
    <row r="598" spans="1:21">
      <c r="A598" s="72" t="s">
        <v>1197</v>
      </c>
      <c r="B598" s="73" t="s">
        <v>41</v>
      </c>
      <c r="C598" s="73" t="s">
        <v>690</v>
      </c>
      <c r="D598" s="73" t="s">
        <v>1049</v>
      </c>
      <c r="E598" s="74" t="s">
        <v>884</v>
      </c>
      <c r="F598" s="73" t="s">
        <v>306</v>
      </c>
      <c r="G598" s="73" t="s">
        <v>268</v>
      </c>
      <c r="H598" s="73" t="s">
        <v>11</v>
      </c>
      <c r="I598" s="73" t="s">
        <v>219</v>
      </c>
      <c r="J598" s="73"/>
      <c r="K598" s="75">
        <v>98.4</v>
      </c>
      <c r="L598" s="75">
        <f t="shared" si="122"/>
        <v>77.176470588235304</v>
      </c>
      <c r="M598" s="76">
        <f>prodnorm58</f>
        <v>0</v>
      </c>
      <c r="N598" s="25">
        <f>dagwerk58</f>
        <v>0</v>
      </c>
      <c r="O598" s="73" t="s">
        <v>103</v>
      </c>
      <c r="P598" s="13">
        <f>uurtarief58</f>
        <v>0</v>
      </c>
      <c r="Q598" s="75" t="e">
        <f t="shared" si="123"/>
        <v>#DIV/0!</v>
      </c>
      <c r="R598" s="75" t="e">
        <f t="shared" si="124"/>
        <v>#DIV/0!</v>
      </c>
      <c r="S598" s="13" t="e">
        <f t="shared" si="125"/>
        <v>#DIV/0!</v>
      </c>
      <c r="T598" s="75" t="e">
        <f t="shared" si="126"/>
        <v>#DIV/0!</v>
      </c>
      <c r="U598" s="14" t="e">
        <f t="shared" si="127"/>
        <v>#DIV/0!</v>
      </c>
    </row>
    <row r="599" spans="1:21">
      <c r="A599" s="72" t="s">
        <v>1197</v>
      </c>
      <c r="B599" s="73" t="s">
        <v>41</v>
      </c>
      <c r="C599" s="73" t="s">
        <v>690</v>
      </c>
      <c r="D599" s="73" t="s">
        <v>1051</v>
      </c>
      <c r="E599" s="74" t="s">
        <v>884</v>
      </c>
      <c r="F599" s="73" t="s">
        <v>306</v>
      </c>
      <c r="G599" s="73" t="s">
        <v>268</v>
      </c>
      <c r="H599" s="73" t="s">
        <v>11</v>
      </c>
      <c r="I599" s="73" t="s">
        <v>219</v>
      </c>
      <c r="J599" s="73"/>
      <c r="K599" s="75">
        <v>47</v>
      </c>
      <c r="L599" s="75">
        <f t="shared" si="122"/>
        <v>36.862745098039213</v>
      </c>
      <c r="M599" s="76">
        <f>prodnorm58</f>
        <v>0</v>
      </c>
      <c r="N599" s="25">
        <f>dagwerk58</f>
        <v>0</v>
      </c>
      <c r="O599" s="73" t="s">
        <v>103</v>
      </c>
      <c r="P599" s="13">
        <f>uurtarief58</f>
        <v>0</v>
      </c>
      <c r="Q599" s="75" t="e">
        <f t="shared" si="123"/>
        <v>#DIV/0!</v>
      </c>
      <c r="R599" s="75" t="e">
        <f t="shared" si="124"/>
        <v>#DIV/0!</v>
      </c>
      <c r="S599" s="13" t="e">
        <f t="shared" si="125"/>
        <v>#DIV/0!</v>
      </c>
      <c r="T599" s="75" t="e">
        <f t="shared" si="126"/>
        <v>#DIV/0!</v>
      </c>
      <c r="U599" s="14" t="e">
        <f t="shared" si="127"/>
        <v>#DIV/0!</v>
      </c>
    </row>
    <row r="600" spans="1:21">
      <c r="A600" s="72" t="s">
        <v>1197</v>
      </c>
      <c r="B600" s="73" t="s">
        <v>41</v>
      </c>
      <c r="C600" s="73" t="s">
        <v>757</v>
      </c>
      <c r="D600" s="73" t="s">
        <v>962</v>
      </c>
      <c r="E600" s="74" t="s">
        <v>742</v>
      </c>
      <c r="F600" s="73" t="s">
        <v>306</v>
      </c>
      <c r="G600" s="73" t="s">
        <v>243</v>
      </c>
      <c r="H600" s="73" t="s">
        <v>11</v>
      </c>
      <c r="I600" s="73" t="s">
        <v>219</v>
      </c>
      <c r="J600" s="73"/>
      <c r="K600" s="75">
        <v>54</v>
      </c>
      <c r="L600" s="75">
        <f t="shared" si="122"/>
        <v>42.352941176470587</v>
      </c>
      <c r="M600" s="76">
        <f>prodnorm35</f>
        <v>0</v>
      </c>
      <c r="N600" s="25">
        <f>dagwerk35</f>
        <v>0</v>
      </c>
      <c r="O600" s="73" t="s">
        <v>103</v>
      </c>
      <c r="P600" s="13">
        <f>uurtarief35</f>
        <v>0</v>
      </c>
      <c r="Q600" s="75" t="e">
        <f t="shared" si="123"/>
        <v>#DIV/0!</v>
      </c>
      <c r="R600" s="75" t="e">
        <f t="shared" si="124"/>
        <v>#DIV/0!</v>
      </c>
      <c r="S600" s="13" t="e">
        <f t="shared" si="125"/>
        <v>#DIV/0!</v>
      </c>
      <c r="T600" s="75" t="e">
        <f t="shared" si="126"/>
        <v>#DIV/0!</v>
      </c>
      <c r="U600" s="14" t="e">
        <f t="shared" si="127"/>
        <v>#DIV/0!</v>
      </c>
    </row>
    <row r="601" spans="1:21">
      <c r="A601" s="72" t="s">
        <v>1197</v>
      </c>
      <c r="B601" s="73" t="s">
        <v>41</v>
      </c>
      <c r="C601" s="73" t="s">
        <v>757</v>
      </c>
      <c r="D601" s="73" t="s">
        <v>964</v>
      </c>
      <c r="E601" s="74" t="s">
        <v>771</v>
      </c>
      <c r="F601" s="73" t="s">
        <v>335</v>
      </c>
      <c r="G601" s="73" t="s">
        <v>223</v>
      </c>
      <c r="H601" s="73" t="s">
        <v>11</v>
      </c>
      <c r="I601" s="73" t="s">
        <v>219</v>
      </c>
      <c r="J601" s="73"/>
      <c r="K601" s="75">
        <v>9</v>
      </c>
      <c r="L601" s="75">
        <f t="shared" si="122"/>
        <v>7.0588235294117645</v>
      </c>
      <c r="M601" s="76">
        <f>prodnorm21</f>
        <v>0</v>
      </c>
      <c r="N601" s="25">
        <f>dagwerk21</f>
        <v>0</v>
      </c>
      <c r="O601" s="73" t="s">
        <v>103</v>
      </c>
      <c r="P601" s="13">
        <f>uurtarief21</f>
        <v>0</v>
      </c>
      <c r="Q601" s="75" t="e">
        <f t="shared" si="123"/>
        <v>#DIV/0!</v>
      </c>
      <c r="R601" s="75" t="e">
        <f t="shared" si="124"/>
        <v>#DIV/0!</v>
      </c>
      <c r="S601" s="13" t="e">
        <f t="shared" si="125"/>
        <v>#DIV/0!</v>
      </c>
      <c r="T601" s="75" t="e">
        <f t="shared" si="126"/>
        <v>#DIV/0!</v>
      </c>
      <c r="U601" s="14" t="e">
        <f t="shared" si="127"/>
        <v>#DIV/0!</v>
      </c>
    </row>
    <row r="602" spans="1:21">
      <c r="A602" s="72" t="s">
        <v>1197</v>
      </c>
      <c r="B602" s="73" t="s">
        <v>41</v>
      </c>
      <c r="C602" s="73" t="s">
        <v>757</v>
      </c>
      <c r="D602" s="73" t="s">
        <v>965</v>
      </c>
      <c r="E602" s="74" t="s">
        <v>771</v>
      </c>
      <c r="F602" s="73" t="s">
        <v>335</v>
      </c>
      <c r="G602" s="73" t="s">
        <v>223</v>
      </c>
      <c r="H602" s="73" t="s">
        <v>11</v>
      </c>
      <c r="I602" s="73" t="s">
        <v>219</v>
      </c>
      <c r="J602" s="73"/>
      <c r="K602" s="75">
        <v>9</v>
      </c>
      <c r="L602" s="75">
        <f t="shared" si="122"/>
        <v>7.0588235294117645</v>
      </c>
      <c r="M602" s="76">
        <f>prodnorm21</f>
        <v>0</v>
      </c>
      <c r="N602" s="25">
        <f>dagwerk21</f>
        <v>0</v>
      </c>
      <c r="O602" s="73" t="s">
        <v>103</v>
      </c>
      <c r="P602" s="13">
        <f>uurtarief21</f>
        <v>0</v>
      </c>
      <c r="Q602" s="75" t="e">
        <f t="shared" si="123"/>
        <v>#DIV/0!</v>
      </c>
      <c r="R602" s="75" t="e">
        <f t="shared" si="124"/>
        <v>#DIV/0!</v>
      </c>
      <c r="S602" s="13" t="e">
        <f t="shared" si="125"/>
        <v>#DIV/0!</v>
      </c>
      <c r="T602" s="75" t="e">
        <f t="shared" si="126"/>
        <v>#DIV/0!</v>
      </c>
      <c r="U602" s="14" t="e">
        <f t="shared" si="127"/>
        <v>#DIV/0!</v>
      </c>
    </row>
    <row r="603" spans="1:21">
      <c r="A603" s="72" t="s">
        <v>1197</v>
      </c>
      <c r="B603" s="73" t="s">
        <v>41</v>
      </c>
      <c r="C603" s="73" t="s">
        <v>757</v>
      </c>
      <c r="D603" s="73" t="s">
        <v>1248</v>
      </c>
      <c r="E603" s="74" t="s">
        <v>357</v>
      </c>
      <c r="F603" s="73" t="s">
        <v>335</v>
      </c>
      <c r="G603" s="73" t="s">
        <v>223</v>
      </c>
      <c r="H603" s="73" t="s">
        <v>11</v>
      </c>
      <c r="I603" s="73" t="s">
        <v>219</v>
      </c>
      <c r="J603" s="73"/>
      <c r="K603" s="75">
        <v>21</v>
      </c>
      <c r="L603" s="75">
        <f t="shared" si="122"/>
        <v>16.470588235294116</v>
      </c>
      <c r="M603" s="76">
        <f>prodnorm21</f>
        <v>0</v>
      </c>
      <c r="N603" s="25">
        <f>dagwerk21</f>
        <v>0</v>
      </c>
      <c r="O603" s="73" t="s">
        <v>103</v>
      </c>
      <c r="P603" s="13">
        <f>uurtarief21</f>
        <v>0</v>
      </c>
      <c r="Q603" s="75" t="e">
        <f t="shared" si="123"/>
        <v>#DIV/0!</v>
      </c>
      <c r="R603" s="75" t="e">
        <f t="shared" si="124"/>
        <v>#DIV/0!</v>
      </c>
      <c r="S603" s="13" t="e">
        <f t="shared" si="125"/>
        <v>#DIV/0!</v>
      </c>
      <c r="T603" s="75" t="e">
        <f t="shared" si="126"/>
        <v>#DIV/0!</v>
      </c>
      <c r="U603" s="14" t="e">
        <f t="shared" si="127"/>
        <v>#DIV/0!</v>
      </c>
    </row>
    <row r="604" spans="1:21">
      <c r="A604" s="72" t="s">
        <v>1197</v>
      </c>
      <c r="B604" s="73" t="s">
        <v>41</v>
      </c>
      <c r="C604" s="73" t="s">
        <v>757</v>
      </c>
      <c r="D604" s="73" t="s">
        <v>1249</v>
      </c>
      <c r="E604" s="74" t="s">
        <v>474</v>
      </c>
      <c r="F604" s="73" t="s">
        <v>335</v>
      </c>
      <c r="G604" s="73" t="s">
        <v>223</v>
      </c>
      <c r="H604" s="73" t="s">
        <v>11</v>
      </c>
      <c r="I604" s="73" t="s">
        <v>219</v>
      </c>
      <c r="J604" s="73"/>
      <c r="K604" s="75">
        <v>19</v>
      </c>
      <c r="L604" s="75">
        <f t="shared" si="122"/>
        <v>14.901960784313726</v>
      </c>
      <c r="M604" s="76">
        <f>prodnorm21</f>
        <v>0</v>
      </c>
      <c r="N604" s="25">
        <f>dagwerk21</f>
        <v>0</v>
      </c>
      <c r="O604" s="73" t="s">
        <v>103</v>
      </c>
      <c r="P604" s="13">
        <f>uurtarief21</f>
        <v>0</v>
      </c>
      <c r="Q604" s="75" t="e">
        <f t="shared" si="123"/>
        <v>#DIV/0!</v>
      </c>
      <c r="R604" s="75" t="e">
        <f t="shared" si="124"/>
        <v>#DIV/0!</v>
      </c>
      <c r="S604" s="13" t="e">
        <f t="shared" si="125"/>
        <v>#DIV/0!</v>
      </c>
      <c r="T604" s="75" t="e">
        <f t="shared" si="126"/>
        <v>#DIV/0!</v>
      </c>
      <c r="U604" s="14" t="e">
        <f t="shared" si="127"/>
        <v>#DIV/0!</v>
      </c>
    </row>
    <row r="605" spans="1:21">
      <c r="A605" s="72" t="s">
        <v>1197</v>
      </c>
      <c r="B605" s="73" t="s">
        <v>41</v>
      </c>
      <c r="C605" s="73" t="s">
        <v>757</v>
      </c>
      <c r="D605" s="73" t="s">
        <v>973</v>
      </c>
      <c r="E605" s="74" t="s">
        <v>742</v>
      </c>
      <c r="F605" s="73" t="s">
        <v>306</v>
      </c>
      <c r="G605" s="73" t="s">
        <v>243</v>
      </c>
      <c r="H605" s="73" t="s">
        <v>11</v>
      </c>
      <c r="I605" s="73" t="s">
        <v>219</v>
      </c>
      <c r="J605" s="73"/>
      <c r="K605" s="75">
        <v>50</v>
      </c>
      <c r="L605" s="75">
        <f t="shared" si="122"/>
        <v>39.215686274509807</v>
      </c>
      <c r="M605" s="76">
        <f>prodnorm35</f>
        <v>0</v>
      </c>
      <c r="N605" s="25">
        <f>dagwerk35</f>
        <v>0</v>
      </c>
      <c r="O605" s="73" t="s">
        <v>103</v>
      </c>
      <c r="P605" s="13">
        <f>uurtarief35</f>
        <v>0</v>
      </c>
      <c r="Q605" s="75" t="e">
        <f t="shared" si="123"/>
        <v>#DIV/0!</v>
      </c>
      <c r="R605" s="75" t="e">
        <f t="shared" si="124"/>
        <v>#DIV/0!</v>
      </c>
      <c r="S605" s="13" t="e">
        <f t="shared" si="125"/>
        <v>#DIV/0!</v>
      </c>
      <c r="T605" s="75" t="e">
        <f t="shared" si="126"/>
        <v>#DIV/0!</v>
      </c>
      <c r="U605" s="14" t="e">
        <f t="shared" si="127"/>
        <v>#DIV/0!</v>
      </c>
    </row>
    <row r="606" spans="1:21">
      <c r="A606" s="72" t="s">
        <v>1197</v>
      </c>
      <c r="B606" s="73" t="s">
        <v>41</v>
      </c>
      <c r="C606" s="73" t="s">
        <v>757</v>
      </c>
      <c r="D606" s="73" t="s">
        <v>975</v>
      </c>
      <c r="E606" s="74" t="s">
        <v>742</v>
      </c>
      <c r="F606" s="73" t="s">
        <v>306</v>
      </c>
      <c r="G606" s="73" t="s">
        <v>243</v>
      </c>
      <c r="H606" s="73" t="s">
        <v>11</v>
      </c>
      <c r="I606" s="73" t="s">
        <v>219</v>
      </c>
      <c r="J606" s="73"/>
      <c r="K606" s="75">
        <v>58</v>
      </c>
      <c r="L606" s="75">
        <f t="shared" si="122"/>
        <v>45.490196078431374</v>
      </c>
      <c r="M606" s="76">
        <f>prodnorm35</f>
        <v>0</v>
      </c>
      <c r="N606" s="25">
        <f>dagwerk35</f>
        <v>0</v>
      </c>
      <c r="O606" s="73" t="s">
        <v>103</v>
      </c>
      <c r="P606" s="13">
        <f>uurtarief35</f>
        <v>0</v>
      </c>
      <c r="Q606" s="75" t="e">
        <f t="shared" si="123"/>
        <v>#DIV/0!</v>
      </c>
      <c r="R606" s="75" t="e">
        <f t="shared" si="124"/>
        <v>#DIV/0!</v>
      </c>
      <c r="S606" s="13" t="e">
        <f t="shared" si="125"/>
        <v>#DIV/0!</v>
      </c>
      <c r="T606" s="75" t="e">
        <f t="shared" si="126"/>
        <v>#DIV/0!</v>
      </c>
      <c r="U606" s="14" t="e">
        <f t="shared" si="127"/>
        <v>#DIV/0!</v>
      </c>
    </row>
    <row r="607" spans="1:21">
      <c r="A607" s="72" t="s">
        <v>1197</v>
      </c>
      <c r="B607" s="73" t="s">
        <v>41</v>
      </c>
      <c r="C607" s="73" t="s">
        <v>757</v>
      </c>
      <c r="D607" s="73" t="s">
        <v>976</v>
      </c>
      <c r="E607" s="74" t="s">
        <v>742</v>
      </c>
      <c r="F607" s="73" t="s">
        <v>306</v>
      </c>
      <c r="G607" s="73" t="s">
        <v>243</v>
      </c>
      <c r="H607" s="73" t="s">
        <v>11</v>
      </c>
      <c r="I607" s="73" t="s">
        <v>219</v>
      </c>
      <c r="J607" s="73"/>
      <c r="K607" s="75">
        <v>50</v>
      </c>
      <c r="L607" s="75">
        <f t="shared" si="122"/>
        <v>39.215686274509807</v>
      </c>
      <c r="M607" s="76">
        <f>prodnorm35</f>
        <v>0</v>
      </c>
      <c r="N607" s="25">
        <f>dagwerk35</f>
        <v>0</v>
      </c>
      <c r="O607" s="73" t="s">
        <v>103</v>
      </c>
      <c r="P607" s="13">
        <f>uurtarief35</f>
        <v>0</v>
      </c>
      <c r="Q607" s="75" t="e">
        <f t="shared" si="123"/>
        <v>#DIV/0!</v>
      </c>
      <c r="R607" s="75" t="e">
        <f t="shared" si="124"/>
        <v>#DIV/0!</v>
      </c>
      <c r="S607" s="13" t="e">
        <f t="shared" si="125"/>
        <v>#DIV/0!</v>
      </c>
      <c r="T607" s="75" t="e">
        <f t="shared" si="126"/>
        <v>#DIV/0!</v>
      </c>
      <c r="U607" s="14" t="e">
        <f t="shared" si="127"/>
        <v>#DIV/0!</v>
      </c>
    </row>
    <row r="608" spans="1:21">
      <c r="A608" s="72" t="s">
        <v>1197</v>
      </c>
      <c r="B608" s="73" t="s">
        <v>41</v>
      </c>
      <c r="C608" s="73" t="s">
        <v>757</v>
      </c>
      <c r="D608" s="73" t="s">
        <v>977</v>
      </c>
      <c r="E608" s="74" t="s">
        <v>742</v>
      </c>
      <c r="F608" s="73" t="s">
        <v>306</v>
      </c>
      <c r="G608" s="73" t="s">
        <v>243</v>
      </c>
      <c r="H608" s="73" t="s">
        <v>11</v>
      </c>
      <c r="I608" s="73" t="s">
        <v>219</v>
      </c>
      <c r="J608" s="73"/>
      <c r="K608" s="75">
        <v>58</v>
      </c>
      <c r="L608" s="75">
        <f t="shared" si="122"/>
        <v>45.490196078431374</v>
      </c>
      <c r="M608" s="76">
        <f>prodnorm35</f>
        <v>0</v>
      </c>
      <c r="N608" s="25">
        <f>dagwerk35</f>
        <v>0</v>
      </c>
      <c r="O608" s="73" t="s">
        <v>103</v>
      </c>
      <c r="P608" s="13">
        <f>uurtarief35</f>
        <v>0</v>
      </c>
      <c r="Q608" s="75" t="e">
        <f t="shared" si="123"/>
        <v>#DIV/0!</v>
      </c>
      <c r="R608" s="75" t="e">
        <f t="shared" si="124"/>
        <v>#DIV/0!</v>
      </c>
      <c r="S608" s="13" t="e">
        <f t="shared" si="125"/>
        <v>#DIV/0!</v>
      </c>
      <c r="T608" s="75" t="e">
        <f t="shared" si="126"/>
        <v>#DIV/0!</v>
      </c>
      <c r="U608" s="14" t="e">
        <f t="shared" si="127"/>
        <v>#DIV/0!</v>
      </c>
    </row>
    <row r="609" spans="1:21">
      <c r="A609" s="72" t="s">
        <v>1197</v>
      </c>
      <c r="B609" s="73" t="s">
        <v>41</v>
      </c>
      <c r="C609" s="73" t="s">
        <v>757</v>
      </c>
      <c r="D609" s="73" t="s">
        <v>979</v>
      </c>
      <c r="E609" s="74" t="s">
        <v>742</v>
      </c>
      <c r="F609" s="73" t="s">
        <v>306</v>
      </c>
      <c r="G609" s="73" t="s">
        <v>243</v>
      </c>
      <c r="H609" s="73" t="s">
        <v>11</v>
      </c>
      <c r="I609" s="73" t="s">
        <v>219</v>
      </c>
      <c r="J609" s="73"/>
      <c r="K609" s="75">
        <v>56</v>
      </c>
      <c r="L609" s="75">
        <f t="shared" si="122"/>
        <v>43.921568627450981</v>
      </c>
      <c r="M609" s="76">
        <f>prodnorm35</f>
        <v>0</v>
      </c>
      <c r="N609" s="25">
        <f>dagwerk35</f>
        <v>0</v>
      </c>
      <c r="O609" s="73" t="s">
        <v>103</v>
      </c>
      <c r="P609" s="13">
        <f>uurtarief35</f>
        <v>0</v>
      </c>
      <c r="Q609" s="75" t="e">
        <f t="shared" si="123"/>
        <v>#DIV/0!</v>
      </c>
      <c r="R609" s="75" t="e">
        <f t="shared" si="124"/>
        <v>#DIV/0!</v>
      </c>
      <c r="S609" s="13" t="e">
        <f t="shared" si="125"/>
        <v>#DIV/0!</v>
      </c>
      <c r="T609" s="75" t="e">
        <f t="shared" si="126"/>
        <v>#DIV/0!</v>
      </c>
      <c r="U609" s="14" t="e">
        <f t="shared" si="127"/>
        <v>#DIV/0!</v>
      </c>
    </row>
    <row r="610" spans="1:21">
      <c r="A610" s="72" t="s">
        <v>1197</v>
      </c>
      <c r="B610" s="73" t="s">
        <v>41</v>
      </c>
      <c r="C610" s="73" t="s">
        <v>757</v>
      </c>
      <c r="D610" s="73" t="s">
        <v>1112</v>
      </c>
      <c r="E610" s="74" t="s">
        <v>1250</v>
      </c>
      <c r="F610" s="73" t="s">
        <v>1225</v>
      </c>
      <c r="G610" s="73" t="s">
        <v>264</v>
      </c>
      <c r="H610" s="73" t="s">
        <v>11</v>
      </c>
      <c r="I610" s="73" t="s">
        <v>219</v>
      </c>
      <c r="J610" s="73"/>
      <c r="K610" s="75">
        <v>8</v>
      </c>
      <c r="L610" s="75">
        <f t="shared" si="122"/>
        <v>6.2745098039215685</v>
      </c>
      <c r="M610" s="76">
        <f t="shared" ref="M610:M615" si="128">prodnorm55</f>
        <v>0</v>
      </c>
      <c r="N610" s="25">
        <f t="shared" ref="N610:N615" si="129">dagwerk55</f>
        <v>0</v>
      </c>
      <c r="O610" s="73" t="s">
        <v>103</v>
      </c>
      <c r="P610" s="13">
        <f t="shared" ref="P610:P615" si="130">uurtarief55</f>
        <v>0</v>
      </c>
      <c r="Q610" s="75" t="e">
        <f t="shared" si="123"/>
        <v>#DIV/0!</v>
      </c>
      <c r="R610" s="75" t="e">
        <f t="shared" si="124"/>
        <v>#DIV/0!</v>
      </c>
      <c r="S610" s="13" t="e">
        <f t="shared" si="125"/>
        <v>#DIV/0!</v>
      </c>
      <c r="T610" s="75" t="e">
        <f t="shared" si="126"/>
        <v>#DIV/0!</v>
      </c>
      <c r="U610" s="14" t="e">
        <f t="shared" si="127"/>
        <v>#DIV/0!</v>
      </c>
    </row>
    <row r="611" spans="1:21">
      <c r="A611" s="72" t="s">
        <v>1197</v>
      </c>
      <c r="B611" s="73" t="s">
        <v>41</v>
      </c>
      <c r="C611" s="73" t="s">
        <v>757</v>
      </c>
      <c r="D611" s="73" t="s">
        <v>1251</v>
      </c>
      <c r="E611" s="74" t="s">
        <v>1222</v>
      </c>
      <c r="F611" s="73" t="s">
        <v>306</v>
      </c>
      <c r="G611" s="73" t="s">
        <v>264</v>
      </c>
      <c r="H611" s="73" t="s">
        <v>11</v>
      </c>
      <c r="I611" s="73" t="s">
        <v>219</v>
      </c>
      <c r="J611" s="73"/>
      <c r="K611" s="75">
        <v>4</v>
      </c>
      <c r="L611" s="75">
        <f t="shared" si="122"/>
        <v>3.1372549019607843</v>
      </c>
      <c r="M611" s="76">
        <f t="shared" si="128"/>
        <v>0</v>
      </c>
      <c r="N611" s="25">
        <f t="shared" si="129"/>
        <v>0</v>
      </c>
      <c r="O611" s="73" t="s">
        <v>103</v>
      </c>
      <c r="P611" s="13">
        <f t="shared" si="130"/>
        <v>0</v>
      </c>
      <c r="Q611" s="75" t="e">
        <f t="shared" si="123"/>
        <v>#DIV/0!</v>
      </c>
      <c r="R611" s="75" t="e">
        <f t="shared" si="124"/>
        <v>#DIV/0!</v>
      </c>
      <c r="S611" s="13" t="e">
        <f t="shared" si="125"/>
        <v>#DIV/0!</v>
      </c>
      <c r="T611" s="75" t="e">
        <f t="shared" si="126"/>
        <v>#DIV/0!</v>
      </c>
      <c r="U611" s="14" t="e">
        <f t="shared" si="127"/>
        <v>#DIV/0!</v>
      </c>
    </row>
    <row r="612" spans="1:21">
      <c r="A612" s="72" t="s">
        <v>1197</v>
      </c>
      <c r="B612" s="73" t="s">
        <v>41</v>
      </c>
      <c r="C612" s="73" t="s">
        <v>757</v>
      </c>
      <c r="D612" s="73" t="s">
        <v>1252</v>
      </c>
      <c r="E612" s="74" t="s">
        <v>1253</v>
      </c>
      <c r="F612" s="73" t="s">
        <v>1254</v>
      </c>
      <c r="G612" s="73" t="s">
        <v>264</v>
      </c>
      <c r="H612" s="73" t="s">
        <v>11</v>
      </c>
      <c r="I612" s="73" t="s">
        <v>219</v>
      </c>
      <c r="J612" s="73"/>
      <c r="K612" s="75">
        <v>10</v>
      </c>
      <c r="L612" s="75">
        <f t="shared" si="122"/>
        <v>7.8431372549019605</v>
      </c>
      <c r="M612" s="76">
        <f t="shared" si="128"/>
        <v>0</v>
      </c>
      <c r="N612" s="25">
        <f t="shared" si="129"/>
        <v>0</v>
      </c>
      <c r="O612" s="73" t="s">
        <v>103</v>
      </c>
      <c r="P612" s="13">
        <f t="shared" si="130"/>
        <v>0</v>
      </c>
      <c r="Q612" s="75" t="e">
        <f t="shared" si="123"/>
        <v>#DIV/0!</v>
      </c>
      <c r="R612" s="75" t="e">
        <f t="shared" si="124"/>
        <v>#DIV/0!</v>
      </c>
      <c r="S612" s="13" t="e">
        <f t="shared" si="125"/>
        <v>#DIV/0!</v>
      </c>
      <c r="T612" s="75" t="e">
        <f t="shared" si="126"/>
        <v>#DIV/0!</v>
      </c>
      <c r="U612" s="14" t="e">
        <f t="shared" si="127"/>
        <v>#DIV/0!</v>
      </c>
    </row>
    <row r="613" spans="1:21">
      <c r="A613" s="72" t="s">
        <v>1197</v>
      </c>
      <c r="B613" s="73" t="s">
        <v>41</v>
      </c>
      <c r="C613" s="73" t="s">
        <v>757</v>
      </c>
      <c r="D613" s="73" t="s">
        <v>1113</v>
      </c>
      <c r="E613" s="74" t="s">
        <v>1222</v>
      </c>
      <c r="F613" s="73" t="s">
        <v>306</v>
      </c>
      <c r="G613" s="73" t="s">
        <v>264</v>
      </c>
      <c r="H613" s="73" t="s">
        <v>11</v>
      </c>
      <c r="I613" s="73" t="s">
        <v>219</v>
      </c>
      <c r="J613" s="73"/>
      <c r="K613" s="75">
        <v>3</v>
      </c>
      <c r="L613" s="75">
        <f t="shared" si="122"/>
        <v>2.3529411764705883</v>
      </c>
      <c r="M613" s="76">
        <f t="shared" si="128"/>
        <v>0</v>
      </c>
      <c r="N613" s="25">
        <f t="shared" si="129"/>
        <v>0</v>
      </c>
      <c r="O613" s="73" t="s">
        <v>103</v>
      </c>
      <c r="P613" s="13">
        <f t="shared" si="130"/>
        <v>0</v>
      </c>
      <c r="Q613" s="75" t="e">
        <f t="shared" si="123"/>
        <v>#DIV/0!</v>
      </c>
      <c r="R613" s="75" t="e">
        <f t="shared" si="124"/>
        <v>#DIV/0!</v>
      </c>
      <c r="S613" s="13" t="e">
        <f t="shared" si="125"/>
        <v>#DIV/0!</v>
      </c>
      <c r="T613" s="75" t="e">
        <f t="shared" si="126"/>
        <v>#DIV/0!</v>
      </c>
      <c r="U613" s="14" t="e">
        <f t="shared" si="127"/>
        <v>#DIV/0!</v>
      </c>
    </row>
    <row r="614" spans="1:21">
      <c r="A614" s="72" t="s">
        <v>1197</v>
      </c>
      <c r="B614" s="73" t="s">
        <v>41</v>
      </c>
      <c r="C614" s="73" t="s">
        <v>757</v>
      </c>
      <c r="D614" s="73" t="s">
        <v>1255</v>
      </c>
      <c r="E614" s="74" t="s">
        <v>1256</v>
      </c>
      <c r="F614" s="73" t="s">
        <v>1225</v>
      </c>
      <c r="G614" s="73" t="s">
        <v>264</v>
      </c>
      <c r="H614" s="73" t="s">
        <v>11</v>
      </c>
      <c r="I614" s="73" t="s">
        <v>219</v>
      </c>
      <c r="J614" s="73"/>
      <c r="K614" s="75">
        <v>8</v>
      </c>
      <c r="L614" s="75">
        <f t="shared" si="122"/>
        <v>6.2745098039215685</v>
      </c>
      <c r="M614" s="76">
        <f t="shared" si="128"/>
        <v>0</v>
      </c>
      <c r="N614" s="25">
        <f t="shared" si="129"/>
        <v>0</v>
      </c>
      <c r="O614" s="73" t="s">
        <v>103</v>
      </c>
      <c r="P614" s="13">
        <f t="shared" si="130"/>
        <v>0</v>
      </c>
      <c r="Q614" s="75" t="e">
        <f t="shared" si="123"/>
        <v>#DIV/0!</v>
      </c>
      <c r="R614" s="75" t="e">
        <f t="shared" si="124"/>
        <v>#DIV/0!</v>
      </c>
      <c r="S614" s="13" t="e">
        <f t="shared" si="125"/>
        <v>#DIV/0!</v>
      </c>
      <c r="T614" s="75" t="e">
        <f t="shared" si="126"/>
        <v>#DIV/0!</v>
      </c>
      <c r="U614" s="14" t="e">
        <f t="shared" si="127"/>
        <v>#DIV/0!</v>
      </c>
    </row>
    <row r="615" spans="1:21">
      <c r="A615" s="72" t="s">
        <v>1197</v>
      </c>
      <c r="B615" s="73" t="s">
        <v>41</v>
      </c>
      <c r="C615" s="73" t="s">
        <v>757</v>
      </c>
      <c r="D615" s="73" t="s">
        <v>1257</v>
      </c>
      <c r="E615" s="74" t="s">
        <v>1222</v>
      </c>
      <c r="F615" s="73" t="s">
        <v>306</v>
      </c>
      <c r="G615" s="73" t="s">
        <v>264</v>
      </c>
      <c r="H615" s="73" t="s">
        <v>11</v>
      </c>
      <c r="I615" s="73" t="s">
        <v>219</v>
      </c>
      <c r="J615" s="73"/>
      <c r="K615" s="75">
        <v>4</v>
      </c>
      <c r="L615" s="75">
        <f t="shared" si="122"/>
        <v>3.1372549019607843</v>
      </c>
      <c r="M615" s="76">
        <f t="shared" si="128"/>
        <v>0</v>
      </c>
      <c r="N615" s="25">
        <f t="shared" si="129"/>
        <v>0</v>
      </c>
      <c r="O615" s="73" t="s">
        <v>103</v>
      </c>
      <c r="P615" s="13">
        <f t="shared" si="130"/>
        <v>0</v>
      </c>
      <c r="Q615" s="75" t="e">
        <f t="shared" si="123"/>
        <v>#DIV/0!</v>
      </c>
      <c r="R615" s="75" t="e">
        <f t="shared" si="124"/>
        <v>#DIV/0!</v>
      </c>
      <c r="S615" s="13" t="e">
        <f t="shared" si="125"/>
        <v>#DIV/0!</v>
      </c>
      <c r="T615" s="75" t="e">
        <f t="shared" si="126"/>
        <v>#DIV/0!</v>
      </c>
      <c r="U615" s="14" t="e">
        <f t="shared" si="127"/>
        <v>#DIV/0!</v>
      </c>
    </row>
    <row r="616" spans="1:21">
      <c r="A616" s="72" t="s">
        <v>1197</v>
      </c>
      <c r="B616" s="73" t="s">
        <v>41</v>
      </c>
      <c r="C616" s="73" t="s">
        <v>757</v>
      </c>
      <c r="D616" s="73" t="s">
        <v>985</v>
      </c>
      <c r="E616" s="74" t="s">
        <v>1258</v>
      </c>
      <c r="F616" s="73" t="s">
        <v>306</v>
      </c>
      <c r="G616" s="73" t="s">
        <v>268</v>
      </c>
      <c r="H616" s="73" t="s">
        <v>11</v>
      </c>
      <c r="I616" s="73" t="s">
        <v>219</v>
      </c>
      <c r="J616" s="73"/>
      <c r="K616" s="75">
        <v>52</v>
      </c>
      <c r="L616" s="75">
        <f t="shared" si="122"/>
        <v>40.784313725490193</v>
      </c>
      <c r="M616" s="76">
        <f>prodnorm58</f>
        <v>0</v>
      </c>
      <c r="N616" s="25">
        <f>dagwerk58</f>
        <v>0</v>
      </c>
      <c r="O616" s="73" t="s">
        <v>103</v>
      </c>
      <c r="P616" s="13">
        <f>uurtarief58</f>
        <v>0</v>
      </c>
      <c r="Q616" s="75" t="e">
        <f t="shared" si="123"/>
        <v>#DIV/0!</v>
      </c>
      <c r="R616" s="75" t="e">
        <f t="shared" si="124"/>
        <v>#DIV/0!</v>
      </c>
      <c r="S616" s="13" t="e">
        <f t="shared" si="125"/>
        <v>#DIV/0!</v>
      </c>
      <c r="T616" s="75" t="e">
        <f t="shared" si="126"/>
        <v>#DIV/0!</v>
      </c>
      <c r="U616" s="14" t="e">
        <f t="shared" si="127"/>
        <v>#DIV/0!</v>
      </c>
    </row>
    <row r="617" spans="1:21">
      <c r="A617" s="72" t="s">
        <v>1197</v>
      </c>
      <c r="B617" s="73" t="s">
        <v>41</v>
      </c>
      <c r="C617" s="73" t="s">
        <v>757</v>
      </c>
      <c r="D617" s="73" t="s">
        <v>987</v>
      </c>
      <c r="E617" s="74" t="s">
        <v>884</v>
      </c>
      <c r="F617" s="73" t="s">
        <v>306</v>
      </c>
      <c r="G617" s="73" t="s">
        <v>268</v>
      </c>
      <c r="H617" s="73" t="s">
        <v>11</v>
      </c>
      <c r="I617" s="73" t="s">
        <v>219</v>
      </c>
      <c r="J617" s="73"/>
      <c r="K617" s="75">
        <v>91</v>
      </c>
      <c r="L617" s="75">
        <f t="shared" si="122"/>
        <v>71.372549019607845</v>
      </c>
      <c r="M617" s="76">
        <f>prodnorm58</f>
        <v>0</v>
      </c>
      <c r="N617" s="25">
        <f>dagwerk58</f>
        <v>0</v>
      </c>
      <c r="O617" s="73" t="s">
        <v>103</v>
      </c>
      <c r="P617" s="13">
        <f>uurtarief58</f>
        <v>0</v>
      </c>
      <c r="Q617" s="75" t="e">
        <f t="shared" si="123"/>
        <v>#DIV/0!</v>
      </c>
      <c r="R617" s="75" t="e">
        <f t="shared" si="124"/>
        <v>#DIV/0!</v>
      </c>
      <c r="S617" s="13" t="e">
        <f t="shared" si="125"/>
        <v>#DIV/0!</v>
      </c>
      <c r="T617" s="75" t="e">
        <f t="shared" si="126"/>
        <v>#DIV/0!</v>
      </c>
      <c r="U617" s="14" t="e">
        <f t="shared" si="127"/>
        <v>#DIV/0!</v>
      </c>
    </row>
    <row r="618" spans="1:21">
      <c r="A618" s="72" t="s">
        <v>1197</v>
      </c>
      <c r="B618" s="73" t="s">
        <v>41</v>
      </c>
      <c r="C618" s="73" t="s">
        <v>757</v>
      </c>
      <c r="D618" s="73" t="s">
        <v>989</v>
      </c>
      <c r="E618" s="74" t="s">
        <v>980</v>
      </c>
      <c r="F618" s="73" t="s">
        <v>303</v>
      </c>
      <c r="G618" s="73" t="s">
        <v>260</v>
      </c>
      <c r="H618" s="73" t="s">
        <v>11</v>
      </c>
      <c r="I618" s="73" t="s">
        <v>219</v>
      </c>
      <c r="J618" s="73"/>
      <c r="K618" s="75">
        <v>9.5</v>
      </c>
      <c r="L618" s="75">
        <f t="shared" si="122"/>
        <v>7.4509803921568629</v>
      </c>
      <c r="M618" s="76">
        <f>prodnorm53</f>
        <v>0</v>
      </c>
      <c r="N618" s="25">
        <f>dagwerk53</f>
        <v>0</v>
      </c>
      <c r="O618" s="73" t="s">
        <v>103</v>
      </c>
      <c r="P618" s="13">
        <f>uurtarief53</f>
        <v>0</v>
      </c>
      <c r="Q618" s="75" t="e">
        <f t="shared" si="123"/>
        <v>#DIV/0!</v>
      </c>
      <c r="R618" s="75" t="e">
        <f t="shared" si="124"/>
        <v>#DIV/0!</v>
      </c>
      <c r="S618" s="13" t="e">
        <f t="shared" si="125"/>
        <v>#DIV/0!</v>
      </c>
      <c r="T618" s="75" t="e">
        <f t="shared" si="126"/>
        <v>#DIV/0!</v>
      </c>
      <c r="U618" s="14" t="e">
        <f t="shared" si="127"/>
        <v>#DIV/0!</v>
      </c>
    </row>
    <row r="619" spans="1:21">
      <c r="A619" s="72" t="s">
        <v>1197</v>
      </c>
      <c r="B619" s="73" t="s">
        <v>41</v>
      </c>
      <c r="C619" s="73" t="s">
        <v>757</v>
      </c>
      <c r="D619" s="73" t="s">
        <v>1118</v>
      </c>
      <c r="E619" s="74" t="s">
        <v>978</v>
      </c>
      <c r="F619" s="73" t="s">
        <v>303</v>
      </c>
      <c r="G619" s="73" t="s">
        <v>260</v>
      </c>
      <c r="H619" s="73" t="s">
        <v>11</v>
      </c>
      <c r="I619" s="73" t="s">
        <v>219</v>
      </c>
      <c r="J619" s="73"/>
      <c r="K619" s="75">
        <v>9.5</v>
      </c>
      <c r="L619" s="75">
        <f t="shared" si="122"/>
        <v>7.4509803921568629</v>
      </c>
      <c r="M619" s="76">
        <f>prodnorm53</f>
        <v>0</v>
      </c>
      <c r="N619" s="25">
        <f>dagwerk53</f>
        <v>0</v>
      </c>
      <c r="O619" s="73" t="s">
        <v>103</v>
      </c>
      <c r="P619" s="13">
        <f>uurtarief53</f>
        <v>0</v>
      </c>
      <c r="Q619" s="75" t="e">
        <f t="shared" si="123"/>
        <v>#DIV/0!</v>
      </c>
      <c r="R619" s="75" t="e">
        <f t="shared" si="124"/>
        <v>#DIV/0!</v>
      </c>
      <c r="S619" s="13" t="e">
        <f t="shared" si="125"/>
        <v>#DIV/0!</v>
      </c>
      <c r="T619" s="75" t="e">
        <f t="shared" si="126"/>
        <v>#DIV/0!</v>
      </c>
      <c r="U619" s="14" t="e">
        <f t="shared" si="127"/>
        <v>#DIV/0!</v>
      </c>
    </row>
    <row r="620" spans="1:21">
      <c r="A620" s="72" t="s">
        <v>1197</v>
      </c>
      <c r="B620" s="73" t="s">
        <v>41</v>
      </c>
      <c r="C620" s="73" t="s">
        <v>806</v>
      </c>
      <c r="D620" s="73" t="s">
        <v>1157</v>
      </c>
      <c r="E620" s="74" t="s">
        <v>1259</v>
      </c>
      <c r="F620" s="73" t="s">
        <v>335</v>
      </c>
      <c r="G620" s="73" t="s">
        <v>223</v>
      </c>
      <c r="H620" s="73" t="s">
        <v>11</v>
      </c>
      <c r="I620" s="73" t="s">
        <v>219</v>
      </c>
      <c r="J620" s="73"/>
      <c r="K620" s="75">
        <v>28</v>
      </c>
      <c r="L620" s="75">
        <f t="shared" ref="L620:L651" si="131">K620*VLOOKUP(H620,dagsoorttabel1,2,FALSE)</f>
        <v>21.96078431372549</v>
      </c>
      <c r="M620" s="76">
        <f t="shared" ref="M620:M625" si="132">prodnorm21</f>
        <v>0</v>
      </c>
      <c r="N620" s="25">
        <f t="shared" ref="N620:N625" si="133">dagwerk21</f>
        <v>0</v>
      </c>
      <c r="O620" s="73" t="s">
        <v>103</v>
      </c>
      <c r="P620" s="13">
        <f t="shared" ref="P620:P625" si="134">uurtarief21</f>
        <v>0</v>
      </c>
      <c r="Q620" s="75" t="e">
        <f t="shared" ref="Q620:Q651" si="135">IF(ISBLANK(M620),0,L620/M620)</f>
        <v>#DIV/0!</v>
      </c>
      <c r="R620" s="75" t="e">
        <f t="shared" ref="R620:R651" si="136">IF(ISBLANK(M620),0,Q620*N620)</f>
        <v>#DIV/0!</v>
      </c>
      <c r="S620" s="13" t="e">
        <f t="shared" ref="S620:S651" si="137">P620*Q620</f>
        <v>#DIV/0!</v>
      </c>
      <c r="T620" s="75" t="e">
        <f t="shared" ref="T620:T651" si="138">Q620*dagenperjaar1</f>
        <v>#DIV/0!</v>
      </c>
      <c r="U620" s="14" t="e">
        <f t="shared" ref="U620:U651" si="139">T620*P620</f>
        <v>#DIV/0!</v>
      </c>
    </row>
    <row r="621" spans="1:21">
      <c r="A621" s="72" t="s">
        <v>1197</v>
      </c>
      <c r="B621" s="73" t="s">
        <v>41</v>
      </c>
      <c r="C621" s="73" t="s">
        <v>806</v>
      </c>
      <c r="D621" s="73" t="s">
        <v>1159</v>
      </c>
      <c r="E621" s="74" t="s">
        <v>474</v>
      </c>
      <c r="F621" s="73" t="s">
        <v>335</v>
      </c>
      <c r="G621" s="73" t="s">
        <v>223</v>
      </c>
      <c r="H621" s="73" t="s">
        <v>11</v>
      </c>
      <c r="I621" s="73" t="s">
        <v>219</v>
      </c>
      <c r="J621" s="73"/>
      <c r="K621" s="75">
        <v>10</v>
      </c>
      <c r="L621" s="75">
        <f t="shared" si="131"/>
        <v>7.8431372549019605</v>
      </c>
      <c r="M621" s="76">
        <f t="shared" si="132"/>
        <v>0</v>
      </c>
      <c r="N621" s="25">
        <f t="shared" si="133"/>
        <v>0</v>
      </c>
      <c r="O621" s="73" t="s">
        <v>103</v>
      </c>
      <c r="P621" s="13">
        <f t="shared" si="134"/>
        <v>0</v>
      </c>
      <c r="Q621" s="75" t="e">
        <f t="shared" si="135"/>
        <v>#DIV/0!</v>
      </c>
      <c r="R621" s="75" t="e">
        <f t="shared" si="136"/>
        <v>#DIV/0!</v>
      </c>
      <c r="S621" s="13" t="e">
        <f t="shared" si="137"/>
        <v>#DIV/0!</v>
      </c>
      <c r="T621" s="75" t="e">
        <f t="shared" si="138"/>
        <v>#DIV/0!</v>
      </c>
      <c r="U621" s="14" t="e">
        <f t="shared" si="139"/>
        <v>#DIV/0!</v>
      </c>
    </row>
    <row r="622" spans="1:21">
      <c r="A622" s="72" t="s">
        <v>1197</v>
      </c>
      <c r="B622" s="73" t="s">
        <v>41</v>
      </c>
      <c r="C622" s="73" t="s">
        <v>806</v>
      </c>
      <c r="D622" s="73" t="s">
        <v>1160</v>
      </c>
      <c r="E622" s="74" t="s">
        <v>474</v>
      </c>
      <c r="F622" s="73" t="s">
        <v>335</v>
      </c>
      <c r="G622" s="73" t="s">
        <v>223</v>
      </c>
      <c r="H622" s="73" t="s">
        <v>11</v>
      </c>
      <c r="I622" s="73" t="s">
        <v>219</v>
      </c>
      <c r="J622" s="73"/>
      <c r="K622" s="75">
        <v>10</v>
      </c>
      <c r="L622" s="75">
        <f t="shared" si="131"/>
        <v>7.8431372549019605</v>
      </c>
      <c r="M622" s="76">
        <f t="shared" si="132"/>
        <v>0</v>
      </c>
      <c r="N622" s="25">
        <f t="shared" si="133"/>
        <v>0</v>
      </c>
      <c r="O622" s="73" t="s">
        <v>103</v>
      </c>
      <c r="P622" s="13">
        <f t="shared" si="134"/>
        <v>0</v>
      </c>
      <c r="Q622" s="75" t="e">
        <f t="shared" si="135"/>
        <v>#DIV/0!</v>
      </c>
      <c r="R622" s="75" t="e">
        <f t="shared" si="136"/>
        <v>#DIV/0!</v>
      </c>
      <c r="S622" s="13" t="e">
        <f t="shared" si="137"/>
        <v>#DIV/0!</v>
      </c>
      <c r="T622" s="75" t="e">
        <f t="shared" si="138"/>
        <v>#DIV/0!</v>
      </c>
      <c r="U622" s="14" t="e">
        <f t="shared" si="139"/>
        <v>#DIV/0!</v>
      </c>
    </row>
    <row r="623" spans="1:21">
      <c r="A623" s="72" t="s">
        <v>1197</v>
      </c>
      <c r="B623" s="73" t="s">
        <v>41</v>
      </c>
      <c r="C623" s="73" t="s">
        <v>806</v>
      </c>
      <c r="D623" s="73" t="s">
        <v>1161</v>
      </c>
      <c r="E623" s="74" t="s">
        <v>1260</v>
      </c>
      <c r="F623" s="73" t="s">
        <v>335</v>
      </c>
      <c r="G623" s="73" t="s">
        <v>223</v>
      </c>
      <c r="H623" s="73" t="s">
        <v>11</v>
      </c>
      <c r="I623" s="73" t="s">
        <v>219</v>
      </c>
      <c r="J623" s="73"/>
      <c r="K623" s="75">
        <v>28</v>
      </c>
      <c r="L623" s="75">
        <f t="shared" si="131"/>
        <v>21.96078431372549</v>
      </c>
      <c r="M623" s="76">
        <f t="shared" si="132"/>
        <v>0</v>
      </c>
      <c r="N623" s="25">
        <f t="shared" si="133"/>
        <v>0</v>
      </c>
      <c r="O623" s="73" t="s">
        <v>103</v>
      </c>
      <c r="P623" s="13">
        <f t="shared" si="134"/>
        <v>0</v>
      </c>
      <c r="Q623" s="75" t="e">
        <f t="shared" si="135"/>
        <v>#DIV/0!</v>
      </c>
      <c r="R623" s="75" t="e">
        <f t="shared" si="136"/>
        <v>#DIV/0!</v>
      </c>
      <c r="S623" s="13" t="e">
        <f t="shared" si="137"/>
        <v>#DIV/0!</v>
      </c>
      <c r="T623" s="75" t="e">
        <f t="shared" si="138"/>
        <v>#DIV/0!</v>
      </c>
      <c r="U623" s="14" t="e">
        <f t="shared" si="139"/>
        <v>#DIV/0!</v>
      </c>
    </row>
    <row r="624" spans="1:21">
      <c r="A624" s="72" t="s">
        <v>1197</v>
      </c>
      <c r="B624" s="73" t="s">
        <v>41</v>
      </c>
      <c r="C624" s="73" t="s">
        <v>806</v>
      </c>
      <c r="D624" s="73" t="s">
        <v>1162</v>
      </c>
      <c r="E624" s="74" t="s">
        <v>1260</v>
      </c>
      <c r="F624" s="73" t="s">
        <v>335</v>
      </c>
      <c r="G624" s="73" t="s">
        <v>223</v>
      </c>
      <c r="H624" s="73" t="s">
        <v>11</v>
      </c>
      <c r="I624" s="73" t="s">
        <v>219</v>
      </c>
      <c r="J624" s="73"/>
      <c r="K624" s="75">
        <v>10</v>
      </c>
      <c r="L624" s="75">
        <f t="shared" si="131"/>
        <v>7.8431372549019605</v>
      </c>
      <c r="M624" s="76">
        <f t="shared" si="132"/>
        <v>0</v>
      </c>
      <c r="N624" s="25">
        <f t="shared" si="133"/>
        <v>0</v>
      </c>
      <c r="O624" s="73" t="s">
        <v>103</v>
      </c>
      <c r="P624" s="13">
        <f t="shared" si="134"/>
        <v>0</v>
      </c>
      <c r="Q624" s="75" t="e">
        <f t="shared" si="135"/>
        <v>#DIV/0!</v>
      </c>
      <c r="R624" s="75" t="e">
        <f t="shared" si="136"/>
        <v>#DIV/0!</v>
      </c>
      <c r="S624" s="13" t="e">
        <f t="shared" si="137"/>
        <v>#DIV/0!</v>
      </c>
      <c r="T624" s="75" t="e">
        <f t="shared" si="138"/>
        <v>#DIV/0!</v>
      </c>
      <c r="U624" s="14" t="e">
        <f t="shared" si="139"/>
        <v>#DIV/0!</v>
      </c>
    </row>
    <row r="625" spans="1:21">
      <c r="A625" s="72" t="s">
        <v>1197</v>
      </c>
      <c r="B625" s="73" t="s">
        <v>41</v>
      </c>
      <c r="C625" s="73" t="s">
        <v>806</v>
      </c>
      <c r="D625" s="73" t="s">
        <v>1163</v>
      </c>
      <c r="E625" s="74" t="s">
        <v>474</v>
      </c>
      <c r="F625" s="73" t="s">
        <v>335</v>
      </c>
      <c r="G625" s="73" t="s">
        <v>223</v>
      </c>
      <c r="H625" s="73" t="s">
        <v>11</v>
      </c>
      <c r="I625" s="73" t="s">
        <v>219</v>
      </c>
      <c r="J625" s="73"/>
      <c r="K625" s="75">
        <v>10</v>
      </c>
      <c r="L625" s="75">
        <f t="shared" si="131"/>
        <v>7.8431372549019605</v>
      </c>
      <c r="M625" s="76">
        <f t="shared" si="132"/>
        <v>0</v>
      </c>
      <c r="N625" s="25">
        <f t="shared" si="133"/>
        <v>0</v>
      </c>
      <c r="O625" s="73" t="s">
        <v>103</v>
      </c>
      <c r="P625" s="13">
        <f t="shared" si="134"/>
        <v>0</v>
      </c>
      <c r="Q625" s="75" t="e">
        <f t="shared" si="135"/>
        <v>#DIV/0!</v>
      </c>
      <c r="R625" s="75" t="e">
        <f t="shared" si="136"/>
        <v>#DIV/0!</v>
      </c>
      <c r="S625" s="13" t="e">
        <f t="shared" si="137"/>
        <v>#DIV/0!</v>
      </c>
      <c r="T625" s="75" t="e">
        <f t="shared" si="138"/>
        <v>#DIV/0!</v>
      </c>
      <c r="U625" s="14" t="e">
        <f t="shared" si="139"/>
        <v>#DIV/0!</v>
      </c>
    </row>
    <row r="626" spans="1:21">
      <c r="A626" s="72" t="s">
        <v>1197</v>
      </c>
      <c r="B626" s="73" t="s">
        <v>41</v>
      </c>
      <c r="C626" s="73" t="s">
        <v>806</v>
      </c>
      <c r="D626" s="73" t="s">
        <v>1164</v>
      </c>
      <c r="E626" s="74" t="s">
        <v>742</v>
      </c>
      <c r="F626" s="73" t="s">
        <v>335</v>
      </c>
      <c r="G626" s="73" t="s">
        <v>245</v>
      </c>
      <c r="H626" s="73" t="s">
        <v>11</v>
      </c>
      <c r="I626" s="73" t="s">
        <v>219</v>
      </c>
      <c r="J626" s="73"/>
      <c r="K626" s="75">
        <v>54</v>
      </c>
      <c r="L626" s="75">
        <f t="shared" si="131"/>
        <v>42.352941176470587</v>
      </c>
      <c r="M626" s="76">
        <f>prodnorm37</f>
        <v>0</v>
      </c>
      <c r="N626" s="25">
        <f>dagwerk37</f>
        <v>0</v>
      </c>
      <c r="O626" s="73" t="s">
        <v>103</v>
      </c>
      <c r="P626" s="13">
        <f>uurtarief37</f>
        <v>0</v>
      </c>
      <c r="Q626" s="75" t="e">
        <f t="shared" si="135"/>
        <v>#DIV/0!</v>
      </c>
      <c r="R626" s="75" t="e">
        <f t="shared" si="136"/>
        <v>#DIV/0!</v>
      </c>
      <c r="S626" s="13" t="e">
        <f t="shared" si="137"/>
        <v>#DIV/0!</v>
      </c>
      <c r="T626" s="75" t="e">
        <f t="shared" si="138"/>
        <v>#DIV/0!</v>
      </c>
      <c r="U626" s="14" t="e">
        <f t="shared" si="139"/>
        <v>#DIV/0!</v>
      </c>
    </row>
    <row r="627" spans="1:21">
      <c r="A627" s="72" t="s">
        <v>1197</v>
      </c>
      <c r="B627" s="73" t="s">
        <v>41</v>
      </c>
      <c r="C627" s="73" t="s">
        <v>806</v>
      </c>
      <c r="D627" s="73" t="s">
        <v>1165</v>
      </c>
      <c r="E627" s="74" t="s">
        <v>474</v>
      </c>
      <c r="F627" s="73" t="s">
        <v>335</v>
      </c>
      <c r="G627" s="73" t="s">
        <v>223</v>
      </c>
      <c r="H627" s="73" t="s">
        <v>11</v>
      </c>
      <c r="I627" s="73" t="s">
        <v>219</v>
      </c>
      <c r="J627" s="73"/>
      <c r="K627" s="75">
        <v>15</v>
      </c>
      <c r="L627" s="75">
        <f t="shared" si="131"/>
        <v>11.76470588235294</v>
      </c>
      <c r="M627" s="76">
        <f>prodnorm21</f>
        <v>0</v>
      </c>
      <c r="N627" s="25">
        <f>dagwerk21</f>
        <v>0</v>
      </c>
      <c r="O627" s="73" t="s">
        <v>103</v>
      </c>
      <c r="P627" s="13">
        <f>uurtarief21</f>
        <v>0</v>
      </c>
      <c r="Q627" s="75" t="e">
        <f t="shared" si="135"/>
        <v>#DIV/0!</v>
      </c>
      <c r="R627" s="75" t="e">
        <f t="shared" si="136"/>
        <v>#DIV/0!</v>
      </c>
      <c r="S627" s="13" t="e">
        <f t="shared" si="137"/>
        <v>#DIV/0!</v>
      </c>
      <c r="T627" s="75" t="e">
        <f t="shared" si="138"/>
        <v>#DIV/0!</v>
      </c>
      <c r="U627" s="14" t="e">
        <f t="shared" si="139"/>
        <v>#DIV/0!</v>
      </c>
    </row>
    <row r="628" spans="1:21">
      <c r="A628" s="72" t="s">
        <v>1197</v>
      </c>
      <c r="B628" s="73" t="s">
        <v>41</v>
      </c>
      <c r="C628" s="73" t="s">
        <v>806</v>
      </c>
      <c r="D628" s="73" t="s">
        <v>1261</v>
      </c>
      <c r="E628" s="74" t="s">
        <v>1262</v>
      </c>
      <c r="F628" s="73" t="s">
        <v>306</v>
      </c>
      <c r="G628" s="73" t="s">
        <v>268</v>
      </c>
      <c r="H628" s="73" t="s">
        <v>11</v>
      </c>
      <c r="I628" s="73" t="s">
        <v>219</v>
      </c>
      <c r="J628" s="73"/>
      <c r="K628" s="75">
        <v>10</v>
      </c>
      <c r="L628" s="75">
        <f t="shared" si="131"/>
        <v>7.8431372549019605</v>
      </c>
      <c r="M628" s="76">
        <f>prodnorm58</f>
        <v>0</v>
      </c>
      <c r="N628" s="25">
        <f>dagwerk58</f>
        <v>0</v>
      </c>
      <c r="O628" s="73" t="s">
        <v>103</v>
      </c>
      <c r="P628" s="13">
        <f>uurtarief58</f>
        <v>0</v>
      </c>
      <c r="Q628" s="75" t="e">
        <f t="shared" si="135"/>
        <v>#DIV/0!</v>
      </c>
      <c r="R628" s="75" t="e">
        <f t="shared" si="136"/>
        <v>#DIV/0!</v>
      </c>
      <c r="S628" s="13" t="e">
        <f t="shared" si="137"/>
        <v>#DIV/0!</v>
      </c>
      <c r="T628" s="75" t="e">
        <f t="shared" si="138"/>
        <v>#DIV/0!</v>
      </c>
      <c r="U628" s="14" t="e">
        <f t="shared" si="139"/>
        <v>#DIV/0!</v>
      </c>
    </row>
    <row r="629" spans="1:21">
      <c r="A629" s="72" t="s">
        <v>1197</v>
      </c>
      <c r="B629" s="73" t="s">
        <v>41</v>
      </c>
      <c r="C629" s="73" t="s">
        <v>806</v>
      </c>
      <c r="D629" s="73" t="s">
        <v>1166</v>
      </c>
      <c r="E629" s="74" t="s">
        <v>474</v>
      </c>
      <c r="F629" s="73" t="s">
        <v>335</v>
      </c>
      <c r="G629" s="73" t="s">
        <v>223</v>
      </c>
      <c r="H629" s="73" t="s">
        <v>11</v>
      </c>
      <c r="I629" s="73" t="s">
        <v>219</v>
      </c>
      <c r="J629" s="73"/>
      <c r="K629" s="75">
        <v>20</v>
      </c>
      <c r="L629" s="75">
        <f t="shared" si="131"/>
        <v>15.686274509803921</v>
      </c>
      <c r="M629" s="76">
        <f>prodnorm21</f>
        <v>0</v>
      </c>
      <c r="N629" s="25">
        <f>dagwerk21</f>
        <v>0</v>
      </c>
      <c r="O629" s="73" t="s">
        <v>103</v>
      </c>
      <c r="P629" s="13">
        <f>uurtarief21</f>
        <v>0</v>
      </c>
      <c r="Q629" s="75" t="e">
        <f t="shared" si="135"/>
        <v>#DIV/0!</v>
      </c>
      <c r="R629" s="75" t="e">
        <f t="shared" si="136"/>
        <v>#DIV/0!</v>
      </c>
      <c r="S629" s="13" t="e">
        <f t="shared" si="137"/>
        <v>#DIV/0!</v>
      </c>
      <c r="T629" s="75" t="e">
        <f t="shared" si="138"/>
        <v>#DIV/0!</v>
      </c>
      <c r="U629" s="14" t="e">
        <f t="shared" si="139"/>
        <v>#DIV/0!</v>
      </c>
    </row>
    <row r="630" spans="1:21">
      <c r="A630" s="72" t="s">
        <v>1197</v>
      </c>
      <c r="B630" s="73" t="s">
        <v>41</v>
      </c>
      <c r="C630" s="73" t="s">
        <v>806</v>
      </c>
      <c r="D630" s="73" t="s">
        <v>1167</v>
      </c>
      <c r="E630" s="74" t="s">
        <v>1263</v>
      </c>
      <c r="F630" s="73" t="s">
        <v>335</v>
      </c>
      <c r="G630" s="73" t="s">
        <v>223</v>
      </c>
      <c r="H630" s="73" t="s">
        <v>11</v>
      </c>
      <c r="I630" s="73" t="s">
        <v>219</v>
      </c>
      <c r="J630" s="73"/>
      <c r="K630" s="75">
        <v>31</v>
      </c>
      <c r="L630" s="75">
        <f t="shared" si="131"/>
        <v>24.313725490196077</v>
      </c>
      <c r="M630" s="76">
        <f>prodnorm21</f>
        <v>0</v>
      </c>
      <c r="N630" s="25">
        <f>dagwerk21</f>
        <v>0</v>
      </c>
      <c r="O630" s="73" t="s">
        <v>103</v>
      </c>
      <c r="P630" s="13">
        <f>uurtarief21</f>
        <v>0</v>
      </c>
      <c r="Q630" s="75" t="e">
        <f t="shared" si="135"/>
        <v>#DIV/0!</v>
      </c>
      <c r="R630" s="75" t="e">
        <f t="shared" si="136"/>
        <v>#DIV/0!</v>
      </c>
      <c r="S630" s="13" t="e">
        <f t="shared" si="137"/>
        <v>#DIV/0!</v>
      </c>
      <c r="T630" s="75" t="e">
        <f t="shared" si="138"/>
        <v>#DIV/0!</v>
      </c>
      <c r="U630" s="14" t="e">
        <f t="shared" si="139"/>
        <v>#DIV/0!</v>
      </c>
    </row>
    <row r="631" spans="1:21">
      <c r="A631" s="72" t="s">
        <v>1197</v>
      </c>
      <c r="B631" s="73" t="s">
        <v>41</v>
      </c>
      <c r="C631" s="73" t="s">
        <v>806</v>
      </c>
      <c r="D631" s="73" t="s">
        <v>1169</v>
      </c>
      <c r="E631" s="74" t="s">
        <v>742</v>
      </c>
      <c r="F631" s="73" t="s">
        <v>306</v>
      </c>
      <c r="G631" s="73" t="s">
        <v>243</v>
      </c>
      <c r="H631" s="73" t="s">
        <v>11</v>
      </c>
      <c r="I631" s="73" t="s">
        <v>219</v>
      </c>
      <c r="J631" s="73"/>
      <c r="K631" s="75">
        <v>66</v>
      </c>
      <c r="L631" s="75">
        <f t="shared" si="131"/>
        <v>51.764705882352942</v>
      </c>
      <c r="M631" s="76">
        <f>prodnorm35</f>
        <v>0</v>
      </c>
      <c r="N631" s="25">
        <f>dagwerk35</f>
        <v>0</v>
      </c>
      <c r="O631" s="73" t="s">
        <v>103</v>
      </c>
      <c r="P631" s="13">
        <f>uurtarief35</f>
        <v>0</v>
      </c>
      <c r="Q631" s="75" t="e">
        <f t="shared" si="135"/>
        <v>#DIV/0!</v>
      </c>
      <c r="R631" s="75" t="e">
        <f t="shared" si="136"/>
        <v>#DIV/0!</v>
      </c>
      <c r="S631" s="13" t="e">
        <f t="shared" si="137"/>
        <v>#DIV/0!</v>
      </c>
      <c r="T631" s="75" t="e">
        <f t="shared" si="138"/>
        <v>#DIV/0!</v>
      </c>
      <c r="U631" s="14" t="e">
        <f t="shared" si="139"/>
        <v>#DIV/0!</v>
      </c>
    </row>
    <row r="632" spans="1:21">
      <c r="A632" s="72" t="s">
        <v>1197</v>
      </c>
      <c r="B632" s="73" t="s">
        <v>41</v>
      </c>
      <c r="C632" s="73" t="s">
        <v>806</v>
      </c>
      <c r="D632" s="73" t="s">
        <v>1170</v>
      </c>
      <c r="E632" s="74" t="s">
        <v>742</v>
      </c>
      <c r="F632" s="73" t="s">
        <v>306</v>
      </c>
      <c r="G632" s="73" t="s">
        <v>243</v>
      </c>
      <c r="H632" s="73" t="s">
        <v>11</v>
      </c>
      <c r="I632" s="73" t="s">
        <v>219</v>
      </c>
      <c r="J632" s="73"/>
      <c r="K632" s="75">
        <v>66</v>
      </c>
      <c r="L632" s="75">
        <f t="shared" si="131"/>
        <v>51.764705882352942</v>
      </c>
      <c r="M632" s="76">
        <f>prodnorm35</f>
        <v>0</v>
      </c>
      <c r="N632" s="25">
        <f>dagwerk35</f>
        <v>0</v>
      </c>
      <c r="O632" s="73" t="s">
        <v>103</v>
      </c>
      <c r="P632" s="13">
        <f>uurtarief35</f>
        <v>0</v>
      </c>
      <c r="Q632" s="75" t="e">
        <f t="shared" si="135"/>
        <v>#DIV/0!</v>
      </c>
      <c r="R632" s="75" t="e">
        <f t="shared" si="136"/>
        <v>#DIV/0!</v>
      </c>
      <c r="S632" s="13" t="e">
        <f t="shared" si="137"/>
        <v>#DIV/0!</v>
      </c>
      <c r="T632" s="75" t="e">
        <f t="shared" si="138"/>
        <v>#DIV/0!</v>
      </c>
      <c r="U632" s="14" t="e">
        <f t="shared" si="139"/>
        <v>#DIV/0!</v>
      </c>
    </row>
    <row r="633" spans="1:21">
      <c r="A633" s="72" t="s">
        <v>1197</v>
      </c>
      <c r="B633" s="73" t="s">
        <v>41</v>
      </c>
      <c r="C633" s="73" t="s">
        <v>806</v>
      </c>
      <c r="D633" s="73" t="s">
        <v>1264</v>
      </c>
      <c r="E633" s="74" t="s">
        <v>1265</v>
      </c>
      <c r="F633" s="73" t="s">
        <v>1014</v>
      </c>
      <c r="G633" s="73" t="s">
        <v>243</v>
      </c>
      <c r="H633" s="73" t="s">
        <v>11</v>
      </c>
      <c r="I633" s="73" t="s">
        <v>219</v>
      </c>
      <c r="J633" s="73"/>
      <c r="K633" s="75">
        <v>494</v>
      </c>
      <c r="L633" s="75">
        <f t="shared" si="131"/>
        <v>387.45098039215685</v>
      </c>
      <c r="M633" s="76">
        <f>prodnorm35</f>
        <v>0</v>
      </c>
      <c r="N633" s="25">
        <f>dagwerk35</f>
        <v>0</v>
      </c>
      <c r="O633" s="73" t="s">
        <v>103</v>
      </c>
      <c r="P633" s="13">
        <f>uurtarief35</f>
        <v>0</v>
      </c>
      <c r="Q633" s="75" t="e">
        <f t="shared" si="135"/>
        <v>#DIV/0!</v>
      </c>
      <c r="R633" s="75" t="e">
        <f t="shared" si="136"/>
        <v>#DIV/0!</v>
      </c>
      <c r="S633" s="13" t="e">
        <f t="shared" si="137"/>
        <v>#DIV/0!</v>
      </c>
      <c r="T633" s="75" t="e">
        <f t="shared" si="138"/>
        <v>#DIV/0!</v>
      </c>
      <c r="U633" s="14" t="e">
        <f t="shared" si="139"/>
        <v>#DIV/0!</v>
      </c>
    </row>
    <row r="634" spans="1:21">
      <c r="A634" s="72" t="s">
        <v>1197</v>
      </c>
      <c r="B634" s="73" t="s">
        <v>41</v>
      </c>
      <c r="C634" s="73" t="s">
        <v>806</v>
      </c>
      <c r="D634" s="73" t="s">
        <v>1266</v>
      </c>
      <c r="E634" s="74" t="s">
        <v>1267</v>
      </c>
      <c r="F634" s="73" t="s">
        <v>1014</v>
      </c>
      <c r="G634" s="73" t="s">
        <v>221</v>
      </c>
      <c r="H634" s="73" t="s">
        <v>11</v>
      </c>
      <c r="I634" s="73" t="s">
        <v>219</v>
      </c>
      <c r="J634" s="73"/>
      <c r="K634" s="75">
        <v>91</v>
      </c>
      <c r="L634" s="75">
        <f t="shared" si="131"/>
        <v>71.372549019607845</v>
      </c>
      <c r="M634" s="76">
        <f>prodnorm18</f>
        <v>0</v>
      </c>
      <c r="N634" s="25">
        <f>dagwerk18</f>
        <v>0</v>
      </c>
      <c r="O634" s="73" t="s">
        <v>103</v>
      </c>
      <c r="P634" s="13">
        <f>uurtarief18</f>
        <v>0</v>
      </c>
      <c r="Q634" s="75" t="e">
        <f t="shared" si="135"/>
        <v>#DIV/0!</v>
      </c>
      <c r="R634" s="75" t="e">
        <f t="shared" si="136"/>
        <v>#DIV/0!</v>
      </c>
      <c r="S634" s="13" t="e">
        <f t="shared" si="137"/>
        <v>#DIV/0!</v>
      </c>
      <c r="T634" s="75" t="e">
        <f t="shared" si="138"/>
        <v>#DIV/0!</v>
      </c>
      <c r="U634" s="14" t="e">
        <f t="shared" si="139"/>
        <v>#DIV/0!</v>
      </c>
    </row>
    <row r="635" spans="1:21" ht="25.5">
      <c r="A635" s="72" t="s">
        <v>1197</v>
      </c>
      <c r="B635" s="73" t="s">
        <v>41</v>
      </c>
      <c r="C635" s="73" t="s">
        <v>806</v>
      </c>
      <c r="D635" s="73" t="s">
        <v>1174</v>
      </c>
      <c r="E635" s="74" t="s">
        <v>1268</v>
      </c>
      <c r="F635" s="73" t="s">
        <v>306</v>
      </c>
      <c r="G635" s="73" t="s">
        <v>243</v>
      </c>
      <c r="H635" s="73" t="s">
        <v>11</v>
      </c>
      <c r="I635" s="73" t="s">
        <v>219</v>
      </c>
      <c r="J635" s="73"/>
      <c r="K635" s="75">
        <v>50</v>
      </c>
      <c r="L635" s="75">
        <f t="shared" si="131"/>
        <v>39.215686274509807</v>
      </c>
      <c r="M635" s="76">
        <f>prodnorm35</f>
        <v>0</v>
      </c>
      <c r="N635" s="25">
        <f>dagwerk35</f>
        <v>0</v>
      </c>
      <c r="O635" s="73" t="s">
        <v>103</v>
      </c>
      <c r="P635" s="13">
        <f>uurtarief35</f>
        <v>0</v>
      </c>
      <c r="Q635" s="75" t="e">
        <f t="shared" si="135"/>
        <v>#DIV/0!</v>
      </c>
      <c r="R635" s="75" t="e">
        <f t="shared" si="136"/>
        <v>#DIV/0!</v>
      </c>
      <c r="S635" s="13" t="e">
        <f t="shared" si="137"/>
        <v>#DIV/0!</v>
      </c>
      <c r="T635" s="75" t="e">
        <f t="shared" si="138"/>
        <v>#DIV/0!</v>
      </c>
      <c r="U635" s="14" t="e">
        <f t="shared" si="139"/>
        <v>#DIV/0!</v>
      </c>
    </row>
    <row r="636" spans="1:21">
      <c r="A636" s="72" t="s">
        <v>1197</v>
      </c>
      <c r="B636" s="73" t="s">
        <v>41</v>
      </c>
      <c r="C636" s="73" t="s">
        <v>806</v>
      </c>
      <c r="D636" s="73" t="s">
        <v>1269</v>
      </c>
      <c r="E636" s="74" t="s">
        <v>1270</v>
      </c>
      <c r="F636" s="73" t="s">
        <v>1225</v>
      </c>
      <c r="G636" s="73" t="s">
        <v>264</v>
      </c>
      <c r="H636" s="73" t="s">
        <v>11</v>
      </c>
      <c r="I636" s="73" t="s">
        <v>219</v>
      </c>
      <c r="J636" s="73"/>
      <c r="K636" s="75">
        <v>7</v>
      </c>
      <c r="L636" s="75">
        <f t="shared" si="131"/>
        <v>5.4901960784313726</v>
      </c>
      <c r="M636" s="76">
        <f t="shared" ref="M636:M641" si="140">prodnorm55</f>
        <v>0</v>
      </c>
      <c r="N636" s="25">
        <f t="shared" ref="N636:N641" si="141">dagwerk55</f>
        <v>0</v>
      </c>
      <c r="O636" s="73" t="s">
        <v>103</v>
      </c>
      <c r="P636" s="13">
        <f t="shared" ref="P636:P641" si="142">uurtarief55</f>
        <v>0</v>
      </c>
      <c r="Q636" s="75" t="e">
        <f t="shared" si="135"/>
        <v>#DIV/0!</v>
      </c>
      <c r="R636" s="75" t="e">
        <f t="shared" si="136"/>
        <v>#DIV/0!</v>
      </c>
      <c r="S636" s="13" t="e">
        <f t="shared" si="137"/>
        <v>#DIV/0!</v>
      </c>
      <c r="T636" s="75" t="e">
        <f t="shared" si="138"/>
        <v>#DIV/0!</v>
      </c>
      <c r="U636" s="14" t="e">
        <f t="shared" si="139"/>
        <v>#DIV/0!</v>
      </c>
    </row>
    <row r="637" spans="1:21">
      <c r="A637" s="72" t="s">
        <v>1197</v>
      </c>
      <c r="B637" s="73" t="s">
        <v>41</v>
      </c>
      <c r="C637" s="73" t="s">
        <v>806</v>
      </c>
      <c r="D637" s="73" t="s">
        <v>1271</v>
      </c>
      <c r="E637" s="74" t="s">
        <v>1272</v>
      </c>
      <c r="F637" s="73" t="s">
        <v>306</v>
      </c>
      <c r="G637" s="73" t="s">
        <v>264</v>
      </c>
      <c r="H637" s="73" t="s">
        <v>11</v>
      </c>
      <c r="I637" s="73" t="s">
        <v>219</v>
      </c>
      <c r="J637" s="73"/>
      <c r="K637" s="75">
        <v>21</v>
      </c>
      <c r="L637" s="75">
        <f t="shared" si="131"/>
        <v>16.470588235294116</v>
      </c>
      <c r="M637" s="76">
        <f t="shared" si="140"/>
        <v>0</v>
      </c>
      <c r="N637" s="25">
        <f t="shared" si="141"/>
        <v>0</v>
      </c>
      <c r="O637" s="73" t="s">
        <v>103</v>
      </c>
      <c r="P637" s="13">
        <f t="shared" si="142"/>
        <v>0</v>
      </c>
      <c r="Q637" s="75" t="e">
        <f t="shared" si="135"/>
        <v>#DIV/0!</v>
      </c>
      <c r="R637" s="75" t="e">
        <f t="shared" si="136"/>
        <v>#DIV/0!</v>
      </c>
      <c r="S637" s="13" t="e">
        <f t="shared" si="137"/>
        <v>#DIV/0!</v>
      </c>
      <c r="T637" s="75" t="e">
        <f t="shared" si="138"/>
        <v>#DIV/0!</v>
      </c>
      <c r="U637" s="14" t="e">
        <f t="shared" si="139"/>
        <v>#DIV/0!</v>
      </c>
    </row>
    <row r="638" spans="1:21">
      <c r="A638" s="72" t="s">
        <v>1197</v>
      </c>
      <c r="B638" s="73" t="s">
        <v>41</v>
      </c>
      <c r="C638" s="73" t="s">
        <v>806</v>
      </c>
      <c r="D638" s="73" t="s">
        <v>1273</v>
      </c>
      <c r="E638" s="74" t="s">
        <v>1222</v>
      </c>
      <c r="F638" s="73" t="s">
        <v>306</v>
      </c>
      <c r="G638" s="73" t="s">
        <v>264</v>
      </c>
      <c r="H638" s="73" t="s">
        <v>11</v>
      </c>
      <c r="I638" s="73" t="s">
        <v>219</v>
      </c>
      <c r="J638" s="73"/>
      <c r="K638" s="75">
        <v>3.5</v>
      </c>
      <c r="L638" s="75">
        <f t="shared" si="131"/>
        <v>2.7450980392156863</v>
      </c>
      <c r="M638" s="76">
        <f t="shared" si="140"/>
        <v>0</v>
      </c>
      <c r="N638" s="25">
        <f t="shared" si="141"/>
        <v>0</v>
      </c>
      <c r="O638" s="73" t="s">
        <v>103</v>
      </c>
      <c r="P638" s="13">
        <f t="shared" si="142"/>
        <v>0</v>
      </c>
      <c r="Q638" s="75" t="e">
        <f t="shared" si="135"/>
        <v>#DIV/0!</v>
      </c>
      <c r="R638" s="75" t="e">
        <f t="shared" si="136"/>
        <v>#DIV/0!</v>
      </c>
      <c r="S638" s="13" t="e">
        <f t="shared" si="137"/>
        <v>#DIV/0!</v>
      </c>
      <c r="T638" s="75" t="e">
        <f t="shared" si="138"/>
        <v>#DIV/0!</v>
      </c>
      <c r="U638" s="14" t="e">
        <f t="shared" si="139"/>
        <v>#DIV/0!</v>
      </c>
    </row>
    <row r="639" spans="1:21">
      <c r="A639" s="72" t="s">
        <v>1197</v>
      </c>
      <c r="B639" s="73" t="s">
        <v>41</v>
      </c>
      <c r="C639" s="73" t="s">
        <v>806</v>
      </c>
      <c r="D639" s="73" t="s">
        <v>1274</v>
      </c>
      <c r="E639" s="74" t="s">
        <v>1275</v>
      </c>
      <c r="F639" s="73" t="s">
        <v>1225</v>
      </c>
      <c r="G639" s="73" t="s">
        <v>264</v>
      </c>
      <c r="H639" s="73" t="s">
        <v>11</v>
      </c>
      <c r="I639" s="73" t="s">
        <v>219</v>
      </c>
      <c r="J639" s="73"/>
      <c r="K639" s="75">
        <v>10.5</v>
      </c>
      <c r="L639" s="75">
        <f t="shared" si="131"/>
        <v>8.235294117647058</v>
      </c>
      <c r="M639" s="76">
        <f t="shared" si="140"/>
        <v>0</v>
      </c>
      <c r="N639" s="25">
        <f t="shared" si="141"/>
        <v>0</v>
      </c>
      <c r="O639" s="73" t="s">
        <v>103</v>
      </c>
      <c r="P639" s="13">
        <f t="shared" si="142"/>
        <v>0</v>
      </c>
      <c r="Q639" s="75" t="e">
        <f t="shared" si="135"/>
        <v>#DIV/0!</v>
      </c>
      <c r="R639" s="75" t="e">
        <f t="shared" si="136"/>
        <v>#DIV/0!</v>
      </c>
      <c r="S639" s="13" t="e">
        <f t="shared" si="137"/>
        <v>#DIV/0!</v>
      </c>
      <c r="T639" s="75" t="e">
        <f t="shared" si="138"/>
        <v>#DIV/0!</v>
      </c>
      <c r="U639" s="14" t="e">
        <f t="shared" si="139"/>
        <v>#DIV/0!</v>
      </c>
    </row>
    <row r="640" spans="1:21">
      <c r="A640" s="72" t="s">
        <v>1197</v>
      </c>
      <c r="B640" s="73" t="s">
        <v>41</v>
      </c>
      <c r="C640" s="73" t="s">
        <v>806</v>
      </c>
      <c r="D640" s="73" t="s">
        <v>1276</v>
      </c>
      <c r="E640" s="74" t="s">
        <v>1222</v>
      </c>
      <c r="F640" s="73" t="s">
        <v>306</v>
      </c>
      <c r="G640" s="73" t="s">
        <v>264</v>
      </c>
      <c r="H640" s="73" t="s">
        <v>11</v>
      </c>
      <c r="I640" s="73" t="s">
        <v>219</v>
      </c>
      <c r="J640" s="73"/>
      <c r="K640" s="75">
        <v>19.5</v>
      </c>
      <c r="L640" s="75">
        <f t="shared" si="131"/>
        <v>15.294117647058822</v>
      </c>
      <c r="M640" s="76">
        <f t="shared" si="140"/>
        <v>0</v>
      </c>
      <c r="N640" s="25">
        <f t="shared" si="141"/>
        <v>0</v>
      </c>
      <c r="O640" s="73" t="s">
        <v>103</v>
      </c>
      <c r="P640" s="13">
        <f t="shared" si="142"/>
        <v>0</v>
      </c>
      <c r="Q640" s="75" t="e">
        <f t="shared" si="135"/>
        <v>#DIV/0!</v>
      </c>
      <c r="R640" s="75" t="e">
        <f t="shared" si="136"/>
        <v>#DIV/0!</v>
      </c>
      <c r="S640" s="13" t="e">
        <f t="shared" si="137"/>
        <v>#DIV/0!</v>
      </c>
      <c r="T640" s="75" t="e">
        <f t="shared" si="138"/>
        <v>#DIV/0!</v>
      </c>
      <c r="U640" s="14" t="e">
        <f t="shared" si="139"/>
        <v>#DIV/0!</v>
      </c>
    </row>
    <row r="641" spans="1:21">
      <c r="A641" s="72" t="s">
        <v>1197</v>
      </c>
      <c r="B641" s="73" t="s">
        <v>41</v>
      </c>
      <c r="C641" s="73" t="s">
        <v>806</v>
      </c>
      <c r="D641" s="73" t="s">
        <v>1277</v>
      </c>
      <c r="E641" s="74" t="s">
        <v>1278</v>
      </c>
      <c r="F641" s="73" t="s">
        <v>1225</v>
      </c>
      <c r="G641" s="73" t="s">
        <v>264</v>
      </c>
      <c r="H641" s="73" t="s">
        <v>11</v>
      </c>
      <c r="I641" s="73" t="s">
        <v>219</v>
      </c>
      <c r="J641" s="73"/>
      <c r="K641" s="75">
        <v>3.5</v>
      </c>
      <c r="L641" s="75">
        <f t="shared" si="131"/>
        <v>2.7450980392156863</v>
      </c>
      <c r="M641" s="76">
        <f t="shared" si="140"/>
        <v>0</v>
      </c>
      <c r="N641" s="25">
        <f t="shared" si="141"/>
        <v>0</v>
      </c>
      <c r="O641" s="73" t="s">
        <v>103</v>
      </c>
      <c r="P641" s="13">
        <f t="shared" si="142"/>
        <v>0</v>
      </c>
      <c r="Q641" s="75" t="e">
        <f t="shared" si="135"/>
        <v>#DIV/0!</v>
      </c>
      <c r="R641" s="75" t="e">
        <f t="shared" si="136"/>
        <v>#DIV/0!</v>
      </c>
      <c r="S641" s="13" t="e">
        <f t="shared" si="137"/>
        <v>#DIV/0!</v>
      </c>
      <c r="T641" s="75" t="e">
        <f t="shared" si="138"/>
        <v>#DIV/0!</v>
      </c>
      <c r="U641" s="14" t="e">
        <f t="shared" si="139"/>
        <v>#DIV/0!</v>
      </c>
    </row>
    <row r="642" spans="1:21">
      <c r="A642" s="72" t="s">
        <v>1197</v>
      </c>
      <c r="B642" s="73" t="s">
        <v>41</v>
      </c>
      <c r="C642" s="73" t="s">
        <v>806</v>
      </c>
      <c r="D642" s="73" t="s">
        <v>1279</v>
      </c>
      <c r="E642" s="74" t="s">
        <v>884</v>
      </c>
      <c r="F642" s="73" t="s">
        <v>306</v>
      </c>
      <c r="G642" s="73" t="s">
        <v>268</v>
      </c>
      <c r="H642" s="73" t="s">
        <v>11</v>
      </c>
      <c r="I642" s="73" t="s">
        <v>219</v>
      </c>
      <c r="J642" s="73"/>
      <c r="K642" s="75">
        <v>95</v>
      </c>
      <c r="L642" s="75">
        <f t="shared" si="131"/>
        <v>74.509803921568633</v>
      </c>
      <c r="M642" s="76">
        <f>prodnorm58</f>
        <v>0</v>
      </c>
      <c r="N642" s="25">
        <f>dagwerk58</f>
        <v>0</v>
      </c>
      <c r="O642" s="73" t="s">
        <v>103</v>
      </c>
      <c r="P642" s="13">
        <f>uurtarief58</f>
        <v>0</v>
      </c>
      <c r="Q642" s="75" t="e">
        <f t="shared" si="135"/>
        <v>#DIV/0!</v>
      </c>
      <c r="R642" s="75" t="e">
        <f t="shared" si="136"/>
        <v>#DIV/0!</v>
      </c>
      <c r="S642" s="13" t="e">
        <f t="shared" si="137"/>
        <v>#DIV/0!</v>
      </c>
      <c r="T642" s="75" t="e">
        <f t="shared" si="138"/>
        <v>#DIV/0!</v>
      </c>
      <c r="U642" s="14" t="e">
        <f t="shared" si="139"/>
        <v>#DIV/0!</v>
      </c>
    </row>
    <row r="643" spans="1:21">
      <c r="A643" s="72" t="s">
        <v>1197</v>
      </c>
      <c r="B643" s="73" t="s">
        <v>41</v>
      </c>
      <c r="C643" s="73" t="s">
        <v>806</v>
      </c>
      <c r="D643" s="73" t="s">
        <v>1280</v>
      </c>
      <c r="E643" s="74" t="s">
        <v>978</v>
      </c>
      <c r="F643" s="73" t="s">
        <v>303</v>
      </c>
      <c r="G643" s="73" t="s">
        <v>260</v>
      </c>
      <c r="H643" s="73" t="s">
        <v>11</v>
      </c>
      <c r="I643" s="73" t="s">
        <v>219</v>
      </c>
      <c r="J643" s="73"/>
      <c r="K643" s="75">
        <v>9.5</v>
      </c>
      <c r="L643" s="75">
        <f t="shared" si="131"/>
        <v>7.4509803921568629</v>
      </c>
      <c r="M643" s="76">
        <f>prodnorm53</f>
        <v>0</v>
      </c>
      <c r="N643" s="25">
        <f>dagwerk53</f>
        <v>0</v>
      </c>
      <c r="O643" s="73" t="s">
        <v>103</v>
      </c>
      <c r="P643" s="13">
        <f>uurtarief53</f>
        <v>0</v>
      </c>
      <c r="Q643" s="75" t="e">
        <f t="shared" si="135"/>
        <v>#DIV/0!</v>
      </c>
      <c r="R643" s="75" t="e">
        <f t="shared" si="136"/>
        <v>#DIV/0!</v>
      </c>
      <c r="S643" s="13" t="e">
        <f t="shared" si="137"/>
        <v>#DIV/0!</v>
      </c>
      <c r="T643" s="75" t="e">
        <f t="shared" si="138"/>
        <v>#DIV/0!</v>
      </c>
      <c r="U643" s="14" t="e">
        <f t="shared" si="139"/>
        <v>#DIV/0!</v>
      </c>
    </row>
    <row r="644" spans="1:21">
      <c r="A644" s="72" t="s">
        <v>1197</v>
      </c>
      <c r="B644" s="73" t="s">
        <v>41</v>
      </c>
      <c r="C644" s="73" t="s">
        <v>806</v>
      </c>
      <c r="D644" s="73" t="s">
        <v>1180</v>
      </c>
      <c r="E644" s="74" t="s">
        <v>980</v>
      </c>
      <c r="F644" s="73" t="s">
        <v>303</v>
      </c>
      <c r="G644" s="73" t="s">
        <v>260</v>
      </c>
      <c r="H644" s="73" t="s">
        <v>11</v>
      </c>
      <c r="I644" s="73" t="s">
        <v>219</v>
      </c>
      <c r="J644" s="73"/>
      <c r="K644" s="75">
        <v>9.5</v>
      </c>
      <c r="L644" s="75">
        <f t="shared" si="131"/>
        <v>7.4509803921568629</v>
      </c>
      <c r="M644" s="76">
        <f>prodnorm53</f>
        <v>0</v>
      </c>
      <c r="N644" s="25">
        <f>dagwerk53</f>
        <v>0</v>
      </c>
      <c r="O644" s="73" t="s">
        <v>103</v>
      </c>
      <c r="P644" s="13">
        <f>uurtarief53</f>
        <v>0</v>
      </c>
      <c r="Q644" s="75" t="e">
        <f t="shared" si="135"/>
        <v>#DIV/0!</v>
      </c>
      <c r="R644" s="75" t="e">
        <f t="shared" si="136"/>
        <v>#DIV/0!</v>
      </c>
      <c r="S644" s="13" t="e">
        <f t="shared" si="137"/>
        <v>#DIV/0!</v>
      </c>
      <c r="T644" s="75" t="e">
        <f t="shared" si="138"/>
        <v>#DIV/0!</v>
      </c>
      <c r="U644" s="14" t="e">
        <f t="shared" si="139"/>
        <v>#DIV/0!</v>
      </c>
    </row>
    <row r="645" spans="1:21">
      <c r="A645" s="72" t="s">
        <v>1197</v>
      </c>
      <c r="B645" s="73" t="s">
        <v>41</v>
      </c>
      <c r="C645" s="73" t="s">
        <v>819</v>
      </c>
      <c r="D645" s="73" t="s">
        <v>1281</v>
      </c>
      <c r="E645" s="74" t="s">
        <v>982</v>
      </c>
      <c r="F645" s="73" t="s">
        <v>1014</v>
      </c>
      <c r="G645" s="73" t="s">
        <v>243</v>
      </c>
      <c r="H645" s="73" t="s">
        <v>11</v>
      </c>
      <c r="I645" s="73" t="s">
        <v>219</v>
      </c>
      <c r="J645" s="73"/>
      <c r="K645" s="75">
        <v>243</v>
      </c>
      <c r="L645" s="75">
        <f t="shared" si="131"/>
        <v>190.58823529411765</v>
      </c>
      <c r="M645" s="76">
        <f>prodnorm35</f>
        <v>0</v>
      </c>
      <c r="N645" s="25">
        <f>dagwerk35</f>
        <v>0</v>
      </c>
      <c r="O645" s="73" t="s">
        <v>103</v>
      </c>
      <c r="P645" s="13">
        <f>uurtarief35</f>
        <v>0</v>
      </c>
      <c r="Q645" s="75" t="e">
        <f t="shared" si="135"/>
        <v>#DIV/0!</v>
      </c>
      <c r="R645" s="75" t="e">
        <f t="shared" si="136"/>
        <v>#DIV/0!</v>
      </c>
      <c r="S645" s="13" t="e">
        <f t="shared" si="137"/>
        <v>#DIV/0!</v>
      </c>
      <c r="T645" s="75" t="e">
        <f t="shared" si="138"/>
        <v>#DIV/0!</v>
      </c>
      <c r="U645" s="14" t="e">
        <f t="shared" si="139"/>
        <v>#DIV/0!</v>
      </c>
    </row>
    <row r="646" spans="1:21">
      <c r="A646" s="72" t="s">
        <v>1197</v>
      </c>
      <c r="B646" s="73" t="s">
        <v>41</v>
      </c>
      <c r="C646" s="73" t="s">
        <v>819</v>
      </c>
      <c r="D646" s="73" t="s">
        <v>1190</v>
      </c>
      <c r="E646" s="74" t="s">
        <v>487</v>
      </c>
      <c r="F646" s="73" t="s">
        <v>335</v>
      </c>
      <c r="G646" s="73" t="s">
        <v>245</v>
      </c>
      <c r="H646" s="73" t="s">
        <v>11</v>
      </c>
      <c r="I646" s="73" t="s">
        <v>219</v>
      </c>
      <c r="J646" s="73"/>
      <c r="K646" s="75">
        <v>30.3</v>
      </c>
      <c r="L646" s="75">
        <f t="shared" si="131"/>
        <v>23.764705882352942</v>
      </c>
      <c r="M646" s="76">
        <f>prodnorm37</f>
        <v>0</v>
      </c>
      <c r="N646" s="25">
        <f>dagwerk37</f>
        <v>0</v>
      </c>
      <c r="O646" s="73" t="s">
        <v>103</v>
      </c>
      <c r="P646" s="13">
        <f>uurtarief37</f>
        <v>0</v>
      </c>
      <c r="Q646" s="75" t="e">
        <f t="shared" si="135"/>
        <v>#DIV/0!</v>
      </c>
      <c r="R646" s="75" t="e">
        <f t="shared" si="136"/>
        <v>#DIV/0!</v>
      </c>
      <c r="S646" s="13" t="e">
        <f t="shared" si="137"/>
        <v>#DIV/0!</v>
      </c>
      <c r="T646" s="75" t="e">
        <f t="shared" si="138"/>
        <v>#DIV/0!</v>
      </c>
      <c r="U646" s="14" t="e">
        <f t="shared" si="139"/>
        <v>#DIV/0!</v>
      </c>
    </row>
    <row r="647" spans="1:21">
      <c r="A647" s="72" t="s">
        <v>1197</v>
      </c>
      <c r="B647" s="73" t="s">
        <v>41</v>
      </c>
      <c r="C647" s="73" t="s">
        <v>819</v>
      </c>
      <c r="D647" s="73" t="s">
        <v>1192</v>
      </c>
      <c r="E647" s="74" t="s">
        <v>1282</v>
      </c>
      <c r="F647" s="73" t="s">
        <v>1220</v>
      </c>
      <c r="G647" s="73" t="s">
        <v>254</v>
      </c>
      <c r="H647" s="73" t="s">
        <v>11</v>
      </c>
      <c r="I647" s="73" t="s">
        <v>219</v>
      </c>
      <c r="J647" s="73"/>
      <c r="K647" s="75">
        <v>110</v>
      </c>
      <c r="L647" s="75">
        <f t="shared" si="131"/>
        <v>86.274509803921561</v>
      </c>
      <c r="M647" s="76">
        <f>prodnorm49</f>
        <v>0</v>
      </c>
      <c r="N647" s="25">
        <f>dagwerk49</f>
        <v>0</v>
      </c>
      <c r="O647" s="73" t="s">
        <v>103</v>
      </c>
      <c r="P647" s="13">
        <f>uurtarief49</f>
        <v>0</v>
      </c>
      <c r="Q647" s="75" t="e">
        <f t="shared" si="135"/>
        <v>#DIV/0!</v>
      </c>
      <c r="R647" s="75" t="e">
        <f t="shared" si="136"/>
        <v>#DIV/0!</v>
      </c>
      <c r="S647" s="13" t="e">
        <f t="shared" si="137"/>
        <v>#DIV/0!</v>
      </c>
      <c r="T647" s="75" t="e">
        <f t="shared" si="138"/>
        <v>#DIV/0!</v>
      </c>
      <c r="U647" s="14" t="e">
        <f t="shared" si="139"/>
        <v>#DIV/0!</v>
      </c>
    </row>
    <row r="648" spans="1:21">
      <c r="A648" s="72" t="s">
        <v>1197</v>
      </c>
      <c r="B648" s="73" t="s">
        <v>41</v>
      </c>
      <c r="C648" s="73" t="s">
        <v>819</v>
      </c>
      <c r="D648" s="73" t="s">
        <v>1283</v>
      </c>
      <c r="E648" s="74" t="s">
        <v>1284</v>
      </c>
      <c r="F648" s="73" t="s">
        <v>306</v>
      </c>
      <c r="G648" s="73" t="s">
        <v>243</v>
      </c>
      <c r="H648" s="73" t="s">
        <v>11</v>
      </c>
      <c r="I648" s="73" t="s">
        <v>219</v>
      </c>
      <c r="J648" s="73"/>
      <c r="K648" s="75">
        <v>465</v>
      </c>
      <c r="L648" s="75">
        <f t="shared" si="131"/>
        <v>364.70588235294116</v>
      </c>
      <c r="M648" s="76">
        <f>prodnorm35</f>
        <v>0</v>
      </c>
      <c r="N648" s="25">
        <f>dagwerk35</f>
        <v>0</v>
      </c>
      <c r="O648" s="73" t="s">
        <v>103</v>
      </c>
      <c r="P648" s="13">
        <f>uurtarief35</f>
        <v>0</v>
      </c>
      <c r="Q648" s="75" t="e">
        <f t="shared" si="135"/>
        <v>#DIV/0!</v>
      </c>
      <c r="R648" s="75" t="e">
        <f t="shared" si="136"/>
        <v>#DIV/0!</v>
      </c>
      <c r="S648" s="13" t="e">
        <f t="shared" si="137"/>
        <v>#DIV/0!</v>
      </c>
      <c r="T648" s="75" t="e">
        <f t="shared" si="138"/>
        <v>#DIV/0!</v>
      </c>
      <c r="U648" s="14" t="e">
        <f t="shared" si="139"/>
        <v>#DIV/0!</v>
      </c>
    </row>
    <row r="649" spans="1:21">
      <c r="A649" s="72" t="s">
        <v>1197</v>
      </c>
      <c r="B649" s="73" t="s">
        <v>41</v>
      </c>
      <c r="C649" s="73" t="s">
        <v>819</v>
      </c>
      <c r="D649" s="73" t="s">
        <v>1285</v>
      </c>
      <c r="E649" s="74" t="s">
        <v>1286</v>
      </c>
      <c r="F649" s="73" t="s">
        <v>306</v>
      </c>
      <c r="G649" s="73" t="s">
        <v>254</v>
      </c>
      <c r="H649" s="73" t="s">
        <v>11</v>
      </c>
      <c r="I649" s="73" t="s">
        <v>219</v>
      </c>
      <c r="J649" s="73"/>
      <c r="K649" s="75">
        <v>104</v>
      </c>
      <c r="L649" s="75">
        <f t="shared" si="131"/>
        <v>81.568627450980387</v>
      </c>
      <c r="M649" s="76">
        <f>prodnorm49</f>
        <v>0</v>
      </c>
      <c r="N649" s="25">
        <f>dagwerk49</f>
        <v>0</v>
      </c>
      <c r="O649" s="73" t="s">
        <v>103</v>
      </c>
      <c r="P649" s="13">
        <f>uurtarief49</f>
        <v>0</v>
      </c>
      <c r="Q649" s="75" t="e">
        <f t="shared" si="135"/>
        <v>#DIV/0!</v>
      </c>
      <c r="R649" s="75" t="e">
        <f t="shared" si="136"/>
        <v>#DIV/0!</v>
      </c>
      <c r="S649" s="13" t="e">
        <f t="shared" si="137"/>
        <v>#DIV/0!</v>
      </c>
      <c r="T649" s="75" t="e">
        <f t="shared" si="138"/>
        <v>#DIV/0!</v>
      </c>
      <c r="U649" s="14" t="e">
        <f t="shared" si="139"/>
        <v>#DIV/0!</v>
      </c>
    </row>
    <row r="650" spans="1:21">
      <c r="A650" s="72" t="s">
        <v>1197</v>
      </c>
      <c r="B650" s="73" t="s">
        <v>41</v>
      </c>
      <c r="C650" s="73" t="s">
        <v>819</v>
      </c>
      <c r="D650" s="73" t="s">
        <v>1287</v>
      </c>
      <c r="E650" s="74" t="s">
        <v>1288</v>
      </c>
      <c r="F650" s="73" t="s">
        <v>1289</v>
      </c>
      <c r="G650" s="73" t="s">
        <v>254</v>
      </c>
      <c r="H650" s="73" t="s">
        <v>11</v>
      </c>
      <c r="I650" s="73" t="s">
        <v>219</v>
      </c>
      <c r="J650" s="73"/>
      <c r="K650" s="75">
        <v>130</v>
      </c>
      <c r="L650" s="75">
        <f t="shared" si="131"/>
        <v>101.96078431372548</v>
      </c>
      <c r="M650" s="76">
        <f>prodnorm49</f>
        <v>0</v>
      </c>
      <c r="N650" s="25">
        <f>dagwerk49</f>
        <v>0</v>
      </c>
      <c r="O650" s="73" t="s">
        <v>103</v>
      </c>
      <c r="P650" s="13">
        <f>uurtarief49</f>
        <v>0</v>
      </c>
      <c r="Q650" s="75" t="e">
        <f t="shared" si="135"/>
        <v>#DIV/0!</v>
      </c>
      <c r="R650" s="75" t="e">
        <f t="shared" si="136"/>
        <v>#DIV/0!</v>
      </c>
      <c r="S650" s="13" t="e">
        <f t="shared" si="137"/>
        <v>#DIV/0!</v>
      </c>
      <c r="T650" s="75" t="e">
        <f t="shared" si="138"/>
        <v>#DIV/0!</v>
      </c>
      <c r="U650" s="14" t="e">
        <f t="shared" si="139"/>
        <v>#DIV/0!</v>
      </c>
    </row>
    <row r="651" spans="1:21">
      <c r="A651" s="72" t="s">
        <v>1197</v>
      </c>
      <c r="B651" s="73" t="s">
        <v>41</v>
      </c>
      <c r="C651" s="73" t="s">
        <v>819</v>
      </c>
      <c r="D651" s="73" t="s">
        <v>1290</v>
      </c>
      <c r="E651" s="74" t="s">
        <v>1291</v>
      </c>
      <c r="F651" s="73" t="s">
        <v>1220</v>
      </c>
      <c r="G651" s="73" t="s">
        <v>254</v>
      </c>
      <c r="H651" s="73" t="s">
        <v>11</v>
      </c>
      <c r="I651" s="73" t="s">
        <v>219</v>
      </c>
      <c r="J651" s="73"/>
      <c r="K651" s="75">
        <v>42.7</v>
      </c>
      <c r="L651" s="75">
        <f t="shared" si="131"/>
        <v>33.490196078431374</v>
      </c>
      <c r="M651" s="76">
        <f>prodnorm49</f>
        <v>0</v>
      </c>
      <c r="N651" s="25">
        <f>dagwerk49</f>
        <v>0</v>
      </c>
      <c r="O651" s="73" t="s">
        <v>103</v>
      </c>
      <c r="P651" s="13">
        <f>uurtarief49</f>
        <v>0</v>
      </c>
      <c r="Q651" s="75" t="e">
        <f t="shared" si="135"/>
        <v>#DIV/0!</v>
      </c>
      <c r="R651" s="75" t="e">
        <f t="shared" si="136"/>
        <v>#DIV/0!</v>
      </c>
      <c r="S651" s="13" t="e">
        <f t="shared" si="137"/>
        <v>#DIV/0!</v>
      </c>
      <c r="T651" s="75" t="e">
        <f t="shared" si="138"/>
        <v>#DIV/0!</v>
      </c>
      <c r="U651" s="14" t="e">
        <f t="shared" si="139"/>
        <v>#DIV/0!</v>
      </c>
    </row>
    <row r="652" spans="1:21">
      <c r="A652" s="72" t="s">
        <v>1197</v>
      </c>
      <c r="B652" s="73" t="s">
        <v>41</v>
      </c>
      <c r="C652" s="73" t="s">
        <v>819</v>
      </c>
      <c r="D652" s="73" t="s">
        <v>1292</v>
      </c>
      <c r="E652" s="74" t="s">
        <v>1293</v>
      </c>
      <c r="F652" s="73" t="s">
        <v>306</v>
      </c>
      <c r="G652" s="73" t="s">
        <v>221</v>
      </c>
      <c r="H652" s="73" t="s">
        <v>11</v>
      </c>
      <c r="I652" s="73" t="s">
        <v>219</v>
      </c>
      <c r="J652" s="73"/>
      <c r="K652" s="75">
        <v>17</v>
      </c>
      <c r="L652" s="75">
        <f t="shared" ref="L652:L683" si="143">K652*VLOOKUP(H652,dagsoorttabel1,2,FALSE)</f>
        <v>13.333333333333334</v>
      </c>
      <c r="M652" s="76">
        <f>prodnorm18</f>
        <v>0</v>
      </c>
      <c r="N652" s="25">
        <f>dagwerk18</f>
        <v>0</v>
      </c>
      <c r="O652" s="73" t="s">
        <v>103</v>
      </c>
      <c r="P652" s="13">
        <f>uurtarief18</f>
        <v>0</v>
      </c>
      <c r="Q652" s="75" t="e">
        <f t="shared" ref="Q652:Q662" si="144">IF(ISBLANK(M652),0,L652/M652)</f>
        <v>#DIV/0!</v>
      </c>
      <c r="R652" s="75" t="e">
        <f t="shared" ref="R652:R683" si="145">IF(ISBLANK(M652),0,Q652*N652)</f>
        <v>#DIV/0!</v>
      </c>
      <c r="S652" s="13" t="e">
        <f t="shared" ref="S652:S662" si="146">P652*Q652</f>
        <v>#DIV/0!</v>
      </c>
      <c r="T652" s="75" t="e">
        <f t="shared" ref="T652:T662" si="147">Q652*dagenperjaar1</f>
        <v>#DIV/0!</v>
      </c>
      <c r="U652" s="14" t="e">
        <f t="shared" ref="U652:U683" si="148">T652*P652</f>
        <v>#DIV/0!</v>
      </c>
    </row>
    <row r="653" spans="1:21" ht="25.5">
      <c r="A653" s="72" t="s">
        <v>1197</v>
      </c>
      <c r="B653" s="73" t="s">
        <v>41</v>
      </c>
      <c r="C653" s="73" t="s">
        <v>819</v>
      </c>
      <c r="D653" s="73" t="s">
        <v>1294</v>
      </c>
      <c r="E653" s="74" t="s">
        <v>1295</v>
      </c>
      <c r="F653" s="73" t="s">
        <v>306</v>
      </c>
      <c r="G653" s="73" t="s">
        <v>254</v>
      </c>
      <c r="H653" s="73" t="s">
        <v>11</v>
      </c>
      <c r="I653" s="73" t="s">
        <v>219</v>
      </c>
      <c r="J653" s="73"/>
      <c r="K653" s="75">
        <v>49</v>
      </c>
      <c r="L653" s="75">
        <f t="shared" si="143"/>
        <v>38.431372549019606</v>
      </c>
      <c r="M653" s="76">
        <f>prodnorm49</f>
        <v>0</v>
      </c>
      <c r="N653" s="25">
        <f>dagwerk49</f>
        <v>0</v>
      </c>
      <c r="O653" s="73" t="s">
        <v>103</v>
      </c>
      <c r="P653" s="13">
        <f>uurtarief49</f>
        <v>0</v>
      </c>
      <c r="Q653" s="75" t="e">
        <f t="shared" si="144"/>
        <v>#DIV/0!</v>
      </c>
      <c r="R653" s="75" t="e">
        <f t="shared" si="145"/>
        <v>#DIV/0!</v>
      </c>
      <c r="S653" s="13" t="e">
        <f t="shared" si="146"/>
        <v>#DIV/0!</v>
      </c>
      <c r="T653" s="75" t="e">
        <f t="shared" si="147"/>
        <v>#DIV/0!</v>
      </c>
      <c r="U653" s="14" t="e">
        <f t="shared" si="148"/>
        <v>#DIV/0!</v>
      </c>
    </row>
    <row r="654" spans="1:21">
      <c r="A654" s="72" t="s">
        <v>1197</v>
      </c>
      <c r="B654" s="73" t="s">
        <v>41</v>
      </c>
      <c r="C654" s="73" t="s">
        <v>819</v>
      </c>
      <c r="D654" s="73" t="s">
        <v>1296</v>
      </c>
      <c r="E654" s="74" t="s">
        <v>1297</v>
      </c>
      <c r="F654" s="73" t="s">
        <v>306</v>
      </c>
      <c r="G654" s="73" t="s">
        <v>243</v>
      </c>
      <c r="H654" s="73" t="s">
        <v>11</v>
      </c>
      <c r="I654" s="73" t="s">
        <v>219</v>
      </c>
      <c r="J654" s="73"/>
      <c r="K654" s="75">
        <v>49</v>
      </c>
      <c r="L654" s="75">
        <f t="shared" si="143"/>
        <v>38.431372549019606</v>
      </c>
      <c r="M654" s="76">
        <f>prodnorm35</f>
        <v>0</v>
      </c>
      <c r="N654" s="25">
        <f>dagwerk35</f>
        <v>0</v>
      </c>
      <c r="O654" s="73" t="s">
        <v>103</v>
      </c>
      <c r="P654" s="13">
        <f>uurtarief35</f>
        <v>0</v>
      </c>
      <c r="Q654" s="75" t="e">
        <f t="shared" si="144"/>
        <v>#DIV/0!</v>
      </c>
      <c r="R654" s="75" t="e">
        <f t="shared" si="145"/>
        <v>#DIV/0!</v>
      </c>
      <c r="S654" s="13" t="e">
        <f t="shared" si="146"/>
        <v>#DIV/0!</v>
      </c>
      <c r="T654" s="75" t="e">
        <f t="shared" si="147"/>
        <v>#DIV/0!</v>
      </c>
      <c r="U654" s="14" t="e">
        <f t="shared" si="148"/>
        <v>#DIV/0!</v>
      </c>
    </row>
    <row r="655" spans="1:21">
      <c r="A655" s="72" t="s">
        <v>1197</v>
      </c>
      <c r="B655" s="73" t="s">
        <v>41</v>
      </c>
      <c r="C655" s="73" t="s">
        <v>819</v>
      </c>
      <c r="D655" s="73" t="s">
        <v>1298</v>
      </c>
      <c r="E655" s="74" t="s">
        <v>884</v>
      </c>
      <c r="F655" s="73" t="s">
        <v>306</v>
      </c>
      <c r="G655" s="73" t="s">
        <v>268</v>
      </c>
      <c r="H655" s="73" t="s">
        <v>11</v>
      </c>
      <c r="I655" s="73" t="s">
        <v>219</v>
      </c>
      <c r="J655" s="73"/>
      <c r="K655" s="75">
        <v>9</v>
      </c>
      <c r="L655" s="75">
        <f t="shared" si="143"/>
        <v>7.0588235294117645</v>
      </c>
      <c r="M655" s="76">
        <f>prodnorm58</f>
        <v>0</v>
      </c>
      <c r="N655" s="25">
        <f>dagwerk58</f>
        <v>0</v>
      </c>
      <c r="O655" s="73" t="s">
        <v>103</v>
      </c>
      <c r="P655" s="13">
        <f>uurtarief58</f>
        <v>0</v>
      </c>
      <c r="Q655" s="75" t="e">
        <f t="shared" si="144"/>
        <v>#DIV/0!</v>
      </c>
      <c r="R655" s="75" t="e">
        <f t="shared" si="145"/>
        <v>#DIV/0!</v>
      </c>
      <c r="S655" s="13" t="e">
        <f t="shared" si="146"/>
        <v>#DIV/0!</v>
      </c>
      <c r="T655" s="75" t="e">
        <f t="shared" si="147"/>
        <v>#DIV/0!</v>
      </c>
      <c r="U655" s="14" t="e">
        <f t="shared" si="148"/>
        <v>#DIV/0!</v>
      </c>
    </row>
    <row r="656" spans="1:21">
      <c r="A656" s="72" t="s">
        <v>1197</v>
      </c>
      <c r="B656" s="73" t="s">
        <v>41</v>
      </c>
      <c r="C656" s="73" t="s">
        <v>819</v>
      </c>
      <c r="D656" s="73" t="s">
        <v>1299</v>
      </c>
      <c r="E656" s="74" t="s">
        <v>720</v>
      </c>
      <c r="F656" s="73" t="s">
        <v>1219</v>
      </c>
      <c r="G656" s="73" t="s">
        <v>250</v>
      </c>
      <c r="H656" s="73" t="s">
        <v>11</v>
      </c>
      <c r="I656" s="73" t="s">
        <v>219</v>
      </c>
      <c r="J656" s="73"/>
      <c r="K656" s="75">
        <v>11</v>
      </c>
      <c r="L656" s="75">
        <f t="shared" si="143"/>
        <v>8.6274509803921564</v>
      </c>
      <c r="M656" s="76">
        <f>prodnorm41</f>
        <v>0</v>
      </c>
      <c r="N656" s="25">
        <f>dagwerk41</f>
        <v>0</v>
      </c>
      <c r="O656" s="73" t="s">
        <v>103</v>
      </c>
      <c r="P656" s="13">
        <f>uurtarief41</f>
        <v>0</v>
      </c>
      <c r="Q656" s="75" t="e">
        <f t="shared" si="144"/>
        <v>#DIV/0!</v>
      </c>
      <c r="R656" s="75" t="e">
        <f t="shared" si="145"/>
        <v>#DIV/0!</v>
      </c>
      <c r="S656" s="13" t="e">
        <f t="shared" si="146"/>
        <v>#DIV/0!</v>
      </c>
      <c r="T656" s="75" t="e">
        <f t="shared" si="147"/>
        <v>#DIV/0!</v>
      </c>
      <c r="U656" s="14" t="e">
        <f t="shared" si="148"/>
        <v>#DIV/0!</v>
      </c>
    </row>
    <row r="657" spans="1:21">
      <c r="A657" s="72" t="s">
        <v>1197</v>
      </c>
      <c r="B657" s="73" t="s">
        <v>41</v>
      </c>
      <c r="C657" s="73" t="s">
        <v>819</v>
      </c>
      <c r="D657" s="73" t="s">
        <v>1300</v>
      </c>
      <c r="E657" s="74" t="s">
        <v>1301</v>
      </c>
      <c r="F657" s="73" t="s">
        <v>306</v>
      </c>
      <c r="G657" s="73" t="s">
        <v>264</v>
      </c>
      <c r="H657" s="73" t="s">
        <v>11</v>
      </c>
      <c r="I657" s="73" t="s">
        <v>219</v>
      </c>
      <c r="J657" s="73"/>
      <c r="K657" s="75">
        <v>21</v>
      </c>
      <c r="L657" s="75">
        <f t="shared" si="143"/>
        <v>16.470588235294116</v>
      </c>
      <c r="M657" s="76">
        <f>prodnorm55</f>
        <v>0</v>
      </c>
      <c r="N657" s="25">
        <f>dagwerk55</f>
        <v>0</v>
      </c>
      <c r="O657" s="73" t="s">
        <v>103</v>
      </c>
      <c r="P657" s="13">
        <f>uurtarief55</f>
        <v>0</v>
      </c>
      <c r="Q657" s="75" t="e">
        <f t="shared" si="144"/>
        <v>#DIV/0!</v>
      </c>
      <c r="R657" s="75" t="e">
        <f t="shared" si="145"/>
        <v>#DIV/0!</v>
      </c>
      <c r="S657" s="13" t="e">
        <f t="shared" si="146"/>
        <v>#DIV/0!</v>
      </c>
      <c r="T657" s="75" t="e">
        <f t="shared" si="147"/>
        <v>#DIV/0!</v>
      </c>
      <c r="U657" s="14" t="e">
        <f t="shared" si="148"/>
        <v>#DIV/0!</v>
      </c>
    </row>
    <row r="658" spans="1:21">
      <c r="A658" s="72" t="s">
        <v>1197</v>
      </c>
      <c r="B658" s="73" t="s">
        <v>41</v>
      </c>
      <c r="C658" s="73" t="s">
        <v>819</v>
      </c>
      <c r="D658" s="73" t="s">
        <v>1302</v>
      </c>
      <c r="E658" s="74" t="s">
        <v>1222</v>
      </c>
      <c r="F658" s="73" t="s">
        <v>306</v>
      </c>
      <c r="G658" s="73" t="s">
        <v>264</v>
      </c>
      <c r="H658" s="73" t="s">
        <v>11</v>
      </c>
      <c r="I658" s="73" t="s">
        <v>219</v>
      </c>
      <c r="J658" s="73"/>
      <c r="K658" s="75">
        <v>3.5</v>
      </c>
      <c r="L658" s="75">
        <f t="shared" si="143"/>
        <v>2.7450980392156863</v>
      </c>
      <c r="M658" s="76">
        <f>prodnorm55</f>
        <v>0</v>
      </c>
      <c r="N658" s="25">
        <f>dagwerk55</f>
        <v>0</v>
      </c>
      <c r="O658" s="73" t="s">
        <v>103</v>
      </c>
      <c r="P658" s="13">
        <f>uurtarief55</f>
        <v>0</v>
      </c>
      <c r="Q658" s="75" t="e">
        <f t="shared" si="144"/>
        <v>#DIV/0!</v>
      </c>
      <c r="R658" s="75" t="e">
        <f t="shared" si="145"/>
        <v>#DIV/0!</v>
      </c>
      <c r="S658" s="13" t="e">
        <f t="shared" si="146"/>
        <v>#DIV/0!</v>
      </c>
      <c r="T658" s="75" t="e">
        <f t="shared" si="147"/>
        <v>#DIV/0!</v>
      </c>
      <c r="U658" s="14" t="e">
        <f t="shared" si="148"/>
        <v>#DIV/0!</v>
      </c>
    </row>
    <row r="659" spans="1:21">
      <c r="A659" s="72" t="s">
        <v>1197</v>
      </c>
      <c r="B659" s="73" t="s">
        <v>41</v>
      </c>
      <c r="C659" s="73" t="s">
        <v>819</v>
      </c>
      <c r="D659" s="73" t="s">
        <v>1303</v>
      </c>
      <c r="E659" s="74" t="s">
        <v>1222</v>
      </c>
      <c r="F659" s="73" t="s">
        <v>306</v>
      </c>
      <c r="G659" s="73" t="s">
        <v>264</v>
      </c>
      <c r="H659" s="73" t="s">
        <v>11</v>
      </c>
      <c r="I659" s="73" t="s">
        <v>219</v>
      </c>
      <c r="J659" s="73"/>
      <c r="K659" s="75">
        <v>5</v>
      </c>
      <c r="L659" s="75">
        <f t="shared" si="143"/>
        <v>3.9215686274509802</v>
      </c>
      <c r="M659" s="76">
        <f>prodnorm55</f>
        <v>0</v>
      </c>
      <c r="N659" s="25">
        <f>dagwerk55</f>
        <v>0</v>
      </c>
      <c r="O659" s="73" t="s">
        <v>103</v>
      </c>
      <c r="P659" s="13">
        <f>uurtarief55</f>
        <v>0</v>
      </c>
      <c r="Q659" s="75" t="e">
        <f t="shared" si="144"/>
        <v>#DIV/0!</v>
      </c>
      <c r="R659" s="75" t="e">
        <f t="shared" si="145"/>
        <v>#DIV/0!</v>
      </c>
      <c r="S659" s="13" t="e">
        <f t="shared" si="146"/>
        <v>#DIV/0!</v>
      </c>
      <c r="T659" s="75" t="e">
        <f t="shared" si="147"/>
        <v>#DIV/0!</v>
      </c>
      <c r="U659" s="14" t="e">
        <f t="shared" si="148"/>
        <v>#DIV/0!</v>
      </c>
    </row>
    <row r="660" spans="1:21">
      <c r="A660" s="72" t="s">
        <v>1197</v>
      </c>
      <c r="B660" s="73" t="s">
        <v>41</v>
      </c>
      <c r="C660" s="73" t="s">
        <v>819</v>
      </c>
      <c r="D660" s="73" t="s">
        <v>1304</v>
      </c>
      <c r="E660" s="74" t="s">
        <v>978</v>
      </c>
      <c r="F660" s="73" t="s">
        <v>303</v>
      </c>
      <c r="G660" s="73" t="s">
        <v>260</v>
      </c>
      <c r="H660" s="73" t="s">
        <v>11</v>
      </c>
      <c r="I660" s="73" t="s">
        <v>219</v>
      </c>
      <c r="J660" s="73"/>
      <c r="K660" s="75">
        <v>9.5</v>
      </c>
      <c r="L660" s="75">
        <f t="shared" si="143"/>
        <v>7.4509803921568629</v>
      </c>
      <c r="M660" s="76">
        <f>prodnorm53</f>
        <v>0</v>
      </c>
      <c r="N660" s="25">
        <f>dagwerk53</f>
        <v>0</v>
      </c>
      <c r="O660" s="73" t="s">
        <v>103</v>
      </c>
      <c r="P660" s="13">
        <f>uurtarief53</f>
        <v>0</v>
      </c>
      <c r="Q660" s="75" t="e">
        <f t="shared" si="144"/>
        <v>#DIV/0!</v>
      </c>
      <c r="R660" s="75" t="e">
        <f t="shared" si="145"/>
        <v>#DIV/0!</v>
      </c>
      <c r="S660" s="13" t="e">
        <f t="shared" si="146"/>
        <v>#DIV/0!</v>
      </c>
      <c r="T660" s="75" t="e">
        <f t="shared" si="147"/>
        <v>#DIV/0!</v>
      </c>
      <c r="U660" s="14" t="e">
        <f t="shared" si="148"/>
        <v>#DIV/0!</v>
      </c>
    </row>
    <row r="661" spans="1:21">
      <c r="A661" s="72" t="s">
        <v>1197</v>
      </c>
      <c r="B661" s="73" t="s">
        <v>41</v>
      </c>
      <c r="C661" s="73" t="s">
        <v>819</v>
      </c>
      <c r="D661" s="73" t="s">
        <v>1305</v>
      </c>
      <c r="E661" s="74" t="s">
        <v>980</v>
      </c>
      <c r="F661" s="73" t="s">
        <v>303</v>
      </c>
      <c r="G661" s="73" t="s">
        <v>260</v>
      </c>
      <c r="H661" s="73" t="s">
        <v>11</v>
      </c>
      <c r="I661" s="73" t="s">
        <v>219</v>
      </c>
      <c r="J661" s="73"/>
      <c r="K661" s="75">
        <v>9.5</v>
      </c>
      <c r="L661" s="75">
        <f t="shared" si="143"/>
        <v>7.4509803921568629</v>
      </c>
      <c r="M661" s="76">
        <f>prodnorm53</f>
        <v>0</v>
      </c>
      <c r="N661" s="25">
        <f>dagwerk53</f>
        <v>0</v>
      </c>
      <c r="O661" s="73" t="s">
        <v>103</v>
      </c>
      <c r="P661" s="13">
        <f>uurtarief53</f>
        <v>0</v>
      </c>
      <c r="Q661" s="75" t="e">
        <f t="shared" si="144"/>
        <v>#DIV/0!</v>
      </c>
      <c r="R661" s="75" t="e">
        <f t="shared" si="145"/>
        <v>#DIV/0!</v>
      </c>
      <c r="S661" s="13" t="e">
        <f t="shared" si="146"/>
        <v>#DIV/0!</v>
      </c>
      <c r="T661" s="75" t="e">
        <f t="shared" si="147"/>
        <v>#DIV/0!</v>
      </c>
      <c r="U661" s="14" t="e">
        <f t="shared" si="148"/>
        <v>#DIV/0!</v>
      </c>
    </row>
    <row r="662" spans="1:21">
      <c r="A662" s="79" t="s">
        <v>1197</v>
      </c>
      <c r="B662" s="80" t="s">
        <v>41</v>
      </c>
      <c r="C662" s="80" t="s">
        <v>819</v>
      </c>
      <c r="D662" s="80" t="s">
        <v>1306</v>
      </c>
      <c r="E662" s="81" t="s">
        <v>884</v>
      </c>
      <c r="F662" s="80" t="s">
        <v>306</v>
      </c>
      <c r="G662" s="80" t="s">
        <v>268</v>
      </c>
      <c r="H662" s="80" t="s">
        <v>11</v>
      </c>
      <c r="I662" s="80" t="s">
        <v>219</v>
      </c>
      <c r="J662" s="80"/>
      <c r="K662" s="82">
        <v>38</v>
      </c>
      <c r="L662" s="82">
        <f t="shared" si="143"/>
        <v>29.803921568627452</v>
      </c>
      <c r="M662" s="83">
        <f>prodnorm58</f>
        <v>0</v>
      </c>
      <c r="N662" s="84">
        <f>dagwerk58</f>
        <v>0</v>
      </c>
      <c r="O662" s="80" t="s">
        <v>103</v>
      </c>
      <c r="P662" s="22">
        <f>uurtarief58</f>
        <v>0</v>
      </c>
      <c r="Q662" s="82" t="e">
        <f t="shared" si="144"/>
        <v>#DIV/0!</v>
      </c>
      <c r="R662" s="82" t="e">
        <f t="shared" si="145"/>
        <v>#DIV/0!</v>
      </c>
      <c r="S662" s="22" t="e">
        <f t="shared" si="146"/>
        <v>#DIV/0!</v>
      </c>
      <c r="T662" s="82" t="e">
        <f t="shared" si="147"/>
        <v>#DIV/0!</v>
      </c>
      <c r="U662" s="23" t="e">
        <f t="shared" si="148"/>
        <v>#DIV/0!</v>
      </c>
    </row>
    <row r="663" spans="1:21">
      <c r="A663" s="85" t="s">
        <v>687</v>
      </c>
      <c r="B663" s="60"/>
      <c r="C663" s="60"/>
      <c r="D663" s="60"/>
      <c r="E663" s="60"/>
      <c r="F663" s="60"/>
      <c r="G663" s="60"/>
      <c r="H663" s="60"/>
      <c r="I663" s="60"/>
      <c r="J663" s="60"/>
      <c r="K663" s="60"/>
      <c r="L663" s="60"/>
      <c r="M663" s="60"/>
      <c r="N663" s="60"/>
      <c r="O663" s="60"/>
      <c r="P663" s="139" t="e">
        <f>IF(_xlfn.SINGLE(object5_urenjaar1)&gt;0,_xlfn.SINGLE(object5_prijsjaar1)/_xlfn.SINGLE(object5_urenjaar1),0)</f>
        <v>#DIV/0!</v>
      </c>
      <c r="Q663" s="138" t="e">
        <f>SUM(Q556:Q662)</f>
        <v>#DIV/0!</v>
      </c>
      <c r="R663" s="138" t="e">
        <f>SUM(R556:R662)</f>
        <v>#DIV/0!</v>
      </c>
      <c r="S663" s="139" t="e">
        <f>SUM(S556:S662)</f>
        <v>#DIV/0!</v>
      </c>
      <c r="T663" s="138" t="e">
        <f>SUM(T556:T662)</f>
        <v>#DIV/0!</v>
      </c>
      <c r="U663" s="139" t="e">
        <f>SUM(U556:U662)</f>
        <v>#DIV/0!</v>
      </c>
    </row>
  </sheetData>
  <sheetProtection algorithmName="SHA-512" hashValue="tSfy5CIdCg4LA2bVGzO7iU/7a6u95knX3oLifKCsgVLBgLy1JZL8gToD4CIBGLObHhVFYFdUZGwbVyr4BN5TLA==" saltValue="4liCiPHRyUc0kEs6MZylwQ==" spinCount="100000" sheet="1" objects="1" scenarios="1" autoFilter="0"/>
  <autoFilter ref="A3:U663" xr:uid="{13103A8A-FC58-4FCB-8674-D423DD7339E3}"/>
  <pageMargins left="0.7" right="0.7" top="0.75" bottom="0.75" header="0.3" footer="0.3"/>
  <pageSetup paperSize="9" scale="61" orientation="landscape" horizontalDpi="4294967295" verticalDpi="4294967295" r:id="rId1"/>
  <headerFooter>
    <oddFooter>&amp;LOnderwijsgroep Galilei EA2025                               &amp;ROpmaakdatum: 14-02-2025
Intexso - Plantageweg 23E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57052-B506-44CA-99F0-A8821FE4BF91}">
  <dimension ref="A1:U110"/>
  <sheetViews>
    <sheetView workbookViewId="0">
      <pane xSplit="4" ySplit="3" topLeftCell="E4" activePane="bottomRight" state="frozen"/>
      <selection pane="bottomRight" activeCell="E4" sqref="E4"/>
      <selection pane="bottomLeft" activeCell="A4" sqref="A4"/>
      <selection pane="topRight" activeCell="E1" sqref="E1"/>
    </sheetView>
  </sheetViews>
  <sheetFormatPr defaultRowHeight="12.75"/>
  <cols>
    <col min="1" max="1" width="8.625" customWidth="1"/>
    <col min="2" max="3" width="7.625" customWidth="1"/>
    <col min="4" max="4" width="10.625" customWidth="1"/>
    <col min="5" max="5" width="25.625" customWidth="1"/>
    <col min="6" max="6" width="11.625" customWidth="1"/>
    <col min="7" max="7" width="7.625" customWidth="1"/>
    <col min="8" max="8" width="6.625" customWidth="1"/>
    <col min="9" max="10" width="8.625" customWidth="1"/>
    <col min="11" max="12" width="10.625" customWidth="1"/>
    <col min="13" max="14" width="11.625" customWidth="1"/>
    <col min="15" max="15" width="9.625" customWidth="1"/>
    <col min="16" max="19" width="11.625" customWidth="1"/>
    <col min="20" max="20" width="12.625" customWidth="1"/>
    <col min="21" max="21" width="14.625" customWidth="1"/>
  </cols>
  <sheetData>
    <row r="1" spans="1:21">
      <c r="A1" s="1" t="str">
        <f>CONCATENATE("Bijlage G.4: ",tabeltype," ruimten werkdag vakantie")</f>
        <v>Bijlage G.4: Invultabel ruimten werkdag vakantie</v>
      </c>
    </row>
    <row r="3" spans="1:21" ht="38.25">
      <c r="A3" s="62" t="s">
        <v>286</v>
      </c>
      <c r="B3" s="62" t="s">
        <v>287</v>
      </c>
      <c r="C3" s="62" t="s">
        <v>288</v>
      </c>
      <c r="D3" s="62" t="s">
        <v>289</v>
      </c>
      <c r="E3" s="62" t="s">
        <v>290</v>
      </c>
      <c r="F3" s="62" t="s">
        <v>291</v>
      </c>
      <c r="G3" s="62" t="s">
        <v>210</v>
      </c>
      <c r="H3" s="62" t="s">
        <v>7</v>
      </c>
      <c r="I3" s="62" t="s">
        <v>292</v>
      </c>
      <c r="J3" s="62" t="s">
        <v>293</v>
      </c>
      <c r="K3" s="62" t="s">
        <v>212</v>
      </c>
      <c r="L3" s="62" t="s">
        <v>213</v>
      </c>
      <c r="M3" s="62" t="s">
        <v>95</v>
      </c>
      <c r="N3" s="62" t="s">
        <v>96</v>
      </c>
      <c r="O3" s="62" t="s">
        <v>97</v>
      </c>
      <c r="P3" s="62" t="s">
        <v>98</v>
      </c>
      <c r="Q3" s="62" t="s">
        <v>214</v>
      </c>
      <c r="R3" s="62" t="s">
        <v>294</v>
      </c>
      <c r="S3" s="62" t="s">
        <v>215</v>
      </c>
      <c r="T3" s="62" t="s">
        <v>216</v>
      </c>
      <c r="U3" s="62" t="s">
        <v>217</v>
      </c>
    </row>
    <row r="4" spans="1:21">
      <c r="A4" s="63" t="s">
        <v>295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59"/>
    </row>
    <row r="5" spans="1:21">
      <c r="A5" s="64" t="s">
        <v>296</v>
      </c>
      <c r="B5" s="65" t="s">
        <v>41</v>
      </c>
      <c r="C5" s="65" t="s">
        <v>324</v>
      </c>
      <c r="D5" s="65" t="s">
        <v>356</v>
      </c>
      <c r="E5" s="66" t="s">
        <v>357</v>
      </c>
      <c r="F5" s="65" t="s">
        <v>349</v>
      </c>
      <c r="G5" s="65" t="s">
        <v>278</v>
      </c>
      <c r="H5" s="65" t="s">
        <v>23</v>
      </c>
      <c r="I5" s="65" t="s">
        <v>219</v>
      </c>
      <c r="J5" s="65"/>
      <c r="K5" s="67">
        <v>110</v>
      </c>
      <c r="L5" s="67">
        <f t="shared" ref="L5:L27" si="0">K5*VLOOKUP(H5,dagsoorttabel1,2,FALSE)</f>
        <v>1.7254901960784315</v>
      </c>
      <c r="M5" s="68">
        <f>prodnorm62</f>
        <v>0</v>
      </c>
      <c r="N5" s="69">
        <f>dagwerk62</f>
        <v>0</v>
      </c>
      <c r="O5" s="65" t="s">
        <v>103</v>
      </c>
      <c r="P5" s="70">
        <f>uurtarief62</f>
        <v>0</v>
      </c>
      <c r="Q5" s="67" t="e">
        <f t="shared" ref="Q5:Q27" si="1">IF(ISBLANK(M5),0,L5/M5)</f>
        <v>#DIV/0!</v>
      </c>
      <c r="R5" s="67" t="e">
        <f t="shared" ref="R5:R27" si="2">IF(ISBLANK(M5),0,Q5*N5)</f>
        <v>#DIV/0!</v>
      </c>
      <c r="S5" s="70" t="e">
        <f t="shared" ref="S5:S27" si="3">P5*Q5</f>
        <v>#DIV/0!</v>
      </c>
      <c r="T5" s="67" t="e">
        <f t="shared" ref="T5:T27" si="4">Q5*dagenperjaar1</f>
        <v>#DIV/0!</v>
      </c>
      <c r="U5" s="71" t="e">
        <f t="shared" ref="U5:U27" si="5">T5*P5</f>
        <v>#DIV/0!</v>
      </c>
    </row>
    <row r="6" spans="1:21">
      <c r="A6" s="72" t="s">
        <v>296</v>
      </c>
      <c r="B6" s="73" t="s">
        <v>41</v>
      </c>
      <c r="C6" s="73" t="s">
        <v>324</v>
      </c>
      <c r="D6" s="73" t="s">
        <v>358</v>
      </c>
      <c r="E6" s="74" t="s">
        <v>359</v>
      </c>
      <c r="F6" s="73" t="s">
        <v>306</v>
      </c>
      <c r="G6" s="73" t="s">
        <v>278</v>
      </c>
      <c r="H6" s="73" t="s">
        <v>23</v>
      </c>
      <c r="I6" s="73" t="s">
        <v>219</v>
      </c>
      <c r="J6" s="73"/>
      <c r="K6" s="75">
        <v>49</v>
      </c>
      <c r="L6" s="75">
        <f t="shared" si="0"/>
        <v>0.76862745098039209</v>
      </c>
      <c r="M6" s="76">
        <f>prodnorm62</f>
        <v>0</v>
      </c>
      <c r="N6" s="25">
        <f>dagwerk62</f>
        <v>0</v>
      </c>
      <c r="O6" s="73" t="s">
        <v>103</v>
      </c>
      <c r="P6" s="13">
        <f>uurtarief62</f>
        <v>0</v>
      </c>
      <c r="Q6" s="75" t="e">
        <f t="shared" si="1"/>
        <v>#DIV/0!</v>
      </c>
      <c r="R6" s="75" t="e">
        <f t="shared" si="2"/>
        <v>#DIV/0!</v>
      </c>
      <c r="S6" s="13" t="e">
        <f t="shared" si="3"/>
        <v>#DIV/0!</v>
      </c>
      <c r="T6" s="75" t="e">
        <f t="shared" si="4"/>
        <v>#DIV/0!</v>
      </c>
      <c r="U6" s="14" t="e">
        <f t="shared" si="5"/>
        <v>#DIV/0!</v>
      </c>
    </row>
    <row r="7" spans="1:21">
      <c r="A7" s="72" t="s">
        <v>296</v>
      </c>
      <c r="B7" s="73" t="s">
        <v>41</v>
      </c>
      <c r="C7" s="73" t="s">
        <v>446</v>
      </c>
      <c r="D7" s="73" t="s">
        <v>461</v>
      </c>
      <c r="E7" s="74" t="s">
        <v>462</v>
      </c>
      <c r="F7" s="73" t="s">
        <v>335</v>
      </c>
      <c r="G7" s="73" t="s">
        <v>279</v>
      </c>
      <c r="H7" s="73" t="s">
        <v>23</v>
      </c>
      <c r="I7" s="73" t="s">
        <v>219</v>
      </c>
      <c r="J7" s="73"/>
      <c r="K7" s="75">
        <v>21.7</v>
      </c>
      <c r="L7" s="75">
        <f t="shared" si="0"/>
        <v>0.3403921568627451</v>
      </c>
      <c r="M7" s="76">
        <f>prodnorm63</f>
        <v>0</v>
      </c>
      <c r="N7" s="25">
        <f>dagwerk63</f>
        <v>0</v>
      </c>
      <c r="O7" s="73" t="s">
        <v>103</v>
      </c>
      <c r="P7" s="13">
        <f>uurtarief63</f>
        <v>0</v>
      </c>
      <c r="Q7" s="75" t="e">
        <f t="shared" si="1"/>
        <v>#DIV/0!</v>
      </c>
      <c r="R7" s="75" t="e">
        <f t="shared" si="2"/>
        <v>#DIV/0!</v>
      </c>
      <c r="S7" s="13" t="e">
        <f t="shared" si="3"/>
        <v>#DIV/0!</v>
      </c>
      <c r="T7" s="75" t="e">
        <f t="shared" si="4"/>
        <v>#DIV/0!</v>
      </c>
      <c r="U7" s="14" t="e">
        <f t="shared" si="5"/>
        <v>#DIV/0!</v>
      </c>
    </row>
    <row r="8" spans="1:21">
      <c r="A8" s="72" t="s">
        <v>296</v>
      </c>
      <c r="B8" s="73" t="s">
        <v>41</v>
      </c>
      <c r="C8" s="73" t="s">
        <v>446</v>
      </c>
      <c r="D8" s="73" t="s">
        <v>473</v>
      </c>
      <c r="E8" s="74" t="s">
        <v>474</v>
      </c>
      <c r="F8" s="73" t="s">
        <v>306</v>
      </c>
      <c r="G8" s="73" t="s">
        <v>278</v>
      </c>
      <c r="H8" s="73" t="s">
        <v>23</v>
      </c>
      <c r="I8" s="73" t="s">
        <v>219</v>
      </c>
      <c r="J8" s="73"/>
      <c r="K8" s="75">
        <v>20</v>
      </c>
      <c r="L8" s="75">
        <f t="shared" si="0"/>
        <v>0.31372549019607843</v>
      </c>
      <c r="M8" s="76">
        <f>prodnorm62</f>
        <v>0</v>
      </c>
      <c r="N8" s="25">
        <f>dagwerk62</f>
        <v>0</v>
      </c>
      <c r="O8" s="73" t="s">
        <v>103</v>
      </c>
      <c r="P8" s="13">
        <f>uurtarief62</f>
        <v>0</v>
      </c>
      <c r="Q8" s="75" t="e">
        <f t="shared" si="1"/>
        <v>#DIV/0!</v>
      </c>
      <c r="R8" s="75" t="e">
        <f t="shared" si="2"/>
        <v>#DIV/0!</v>
      </c>
      <c r="S8" s="13" t="e">
        <f t="shared" si="3"/>
        <v>#DIV/0!</v>
      </c>
      <c r="T8" s="75" t="e">
        <f t="shared" si="4"/>
        <v>#DIV/0!</v>
      </c>
      <c r="U8" s="14" t="e">
        <f t="shared" si="5"/>
        <v>#DIV/0!</v>
      </c>
    </row>
    <row r="9" spans="1:21">
      <c r="A9" s="72" t="s">
        <v>296</v>
      </c>
      <c r="B9" s="73" t="s">
        <v>41</v>
      </c>
      <c r="C9" s="73" t="s">
        <v>446</v>
      </c>
      <c r="D9" s="73" t="s">
        <v>475</v>
      </c>
      <c r="E9" s="74" t="s">
        <v>357</v>
      </c>
      <c r="F9" s="73" t="s">
        <v>306</v>
      </c>
      <c r="G9" s="73" t="s">
        <v>278</v>
      </c>
      <c r="H9" s="73" t="s">
        <v>23</v>
      </c>
      <c r="I9" s="73" t="s">
        <v>219</v>
      </c>
      <c r="J9" s="73"/>
      <c r="K9" s="75">
        <v>17.5</v>
      </c>
      <c r="L9" s="75">
        <f t="shared" si="0"/>
        <v>0.27450980392156865</v>
      </c>
      <c r="M9" s="76">
        <f>prodnorm62</f>
        <v>0</v>
      </c>
      <c r="N9" s="25">
        <f>dagwerk62</f>
        <v>0</v>
      </c>
      <c r="O9" s="73" t="s">
        <v>103</v>
      </c>
      <c r="P9" s="13">
        <f>uurtarief62</f>
        <v>0</v>
      </c>
      <c r="Q9" s="75" t="e">
        <f t="shared" si="1"/>
        <v>#DIV/0!</v>
      </c>
      <c r="R9" s="75" t="e">
        <f t="shared" si="2"/>
        <v>#DIV/0!</v>
      </c>
      <c r="S9" s="13" t="e">
        <f t="shared" si="3"/>
        <v>#DIV/0!</v>
      </c>
      <c r="T9" s="75" t="e">
        <f t="shared" si="4"/>
        <v>#DIV/0!</v>
      </c>
      <c r="U9" s="14" t="e">
        <f t="shared" si="5"/>
        <v>#DIV/0!</v>
      </c>
    </row>
    <row r="10" spans="1:21">
      <c r="A10" s="72" t="s">
        <v>296</v>
      </c>
      <c r="B10" s="73" t="s">
        <v>41</v>
      </c>
      <c r="C10" s="73" t="s">
        <v>446</v>
      </c>
      <c r="D10" s="73" t="s">
        <v>476</v>
      </c>
      <c r="E10" s="74" t="s">
        <v>477</v>
      </c>
      <c r="F10" s="73" t="s">
        <v>303</v>
      </c>
      <c r="G10" s="73" t="s">
        <v>281</v>
      </c>
      <c r="H10" s="73" t="s">
        <v>23</v>
      </c>
      <c r="I10" s="73" t="s">
        <v>219</v>
      </c>
      <c r="J10" s="73"/>
      <c r="K10" s="75">
        <v>5.4</v>
      </c>
      <c r="L10" s="75">
        <f t="shared" si="0"/>
        <v>8.4705882352941186E-2</v>
      </c>
      <c r="M10" s="76">
        <f>prodnorm65</f>
        <v>0</v>
      </c>
      <c r="N10" s="25">
        <f>dagwerk65</f>
        <v>0</v>
      </c>
      <c r="O10" s="73" t="s">
        <v>103</v>
      </c>
      <c r="P10" s="13">
        <f>uurtarief65</f>
        <v>0</v>
      </c>
      <c r="Q10" s="75" t="e">
        <f t="shared" si="1"/>
        <v>#DIV/0!</v>
      </c>
      <c r="R10" s="75" t="e">
        <f t="shared" si="2"/>
        <v>#DIV/0!</v>
      </c>
      <c r="S10" s="13" t="e">
        <f t="shared" si="3"/>
        <v>#DIV/0!</v>
      </c>
      <c r="T10" s="75" t="e">
        <f t="shared" si="4"/>
        <v>#DIV/0!</v>
      </c>
      <c r="U10" s="14" t="e">
        <f t="shared" si="5"/>
        <v>#DIV/0!</v>
      </c>
    </row>
    <row r="11" spans="1:21">
      <c r="A11" s="72" t="s">
        <v>296</v>
      </c>
      <c r="B11" s="73" t="s">
        <v>41</v>
      </c>
      <c r="C11" s="73" t="s">
        <v>446</v>
      </c>
      <c r="D11" s="73" t="s">
        <v>478</v>
      </c>
      <c r="E11" s="74" t="s">
        <v>479</v>
      </c>
      <c r="F11" s="73" t="s">
        <v>303</v>
      </c>
      <c r="G11" s="73" t="s">
        <v>281</v>
      </c>
      <c r="H11" s="73" t="s">
        <v>23</v>
      </c>
      <c r="I11" s="73" t="s">
        <v>219</v>
      </c>
      <c r="J11" s="73"/>
      <c r="K11" s="75">
        <v>5.4</v>
      </c>
      <c r="L11" s="75">
        <f t="shared" si="0"/>
        <v>8.4705882352941186E-2</v>
      </c>
      <c r="M11" s="76">
        <f>prodnorm65</f>
        <v>0</v>
      </c>
      <c r="N11" s="25">
        <f>dagwerk65</f>
        <v>0</v>
      </c>
      <c r="O11" s="73" t="s">
        <v>103</v>
      </c>
      <c r="P11" s="13">
        <f>uurtarief65</f>
        <v>0</v>
      </c>
      <c r="Q11" s="75" t="e">
        <f t="shared" si="1"/>
        <v>#DIV/0!</v>
      </c>
      <c r="R11" s="75" t="e">
        <f t="shared" si="2"/>
        <v>#DIV/0!</v>
      </c>
      <c r="S11" s="13" t="e">
        <f t="shared" si="3"/>
        <v>#DIV/0!</v>
      </c>
      <c r="T11" s="75" t="e">
        <f t="shared" si="4"/>
        <v>#DIV/0!</v>
      </c>
      <c r="U11" s="14" t="e">
        <f t="shared" si="5"/>
        <v>#DIV/0!</v>
      </c>
    </row>
    <row r="12" spans="1:21">
      <c r="A12" s="72" t="s">
        <v>296</v>
      </c>
      <c r="B12" s="73" t="s">
        <v>41</v>
      </c>
      <c r="C12" s="73" t="s">
        <v>490</v>
      </c>
      <c r="D12" s="73" t="s">
        <v>501</v>
      </c>
      <c r="E12" s="74" t="s">
        <v>502</v>
      </c>
      <c r="F12" s="73" t="s">
        <v>306</v>
      </c>
      <c r="G12" s="73" t="s">
        <v>278</v>
      </c>
      <c r="H12" s="73" t="s">
        <v>23</v>
      </c>
      <c r="I12" s="73" t="s">
        <v>219</v>
      </c>
      <c r="J12" s="73"/>
      <c r="K12" s="75">
        <v>15.4</v>
      </c>
      <c r="L12" s="75">
        <f t="shared" si="0"/>
        <v>0.2415686274509804</v>
      </c>
      <c r="M12" s="76">
        <f>prodnorm62</f>
        <v>0</v>
      </c>
      <c r="N12" s="25">
        <f>dagwerk62</f>
        <v>0</v>
      </c>
      <c r="O12" s="73" t="s">
        <v>103</v>
      </c>
      <c r="P12" s="13">
        <f>uurtarief62</f>
        <v>0</v>
      </c>
      <c r="Q12" s="75" t="e">
        <f t="shared" si="1"/>
        <v>#DIV/0!</v>
      </c>
      <c r="R12" s="75" t="e">
        <f t="shared" si="2"/>
        <v>#DIV/0!</v>
      </c>
      <c r="S12" s="13" t="e">
        <f t="shared" si="3"/>
        <v>#DIV/0!</v>
      </c>
      <c r="T12" s="75" t="e">
        <f t="shared" si="4"/>
        <v>#DIV/0!</v>
      </c>
      <c r="U12" s="14" t="e">
        <f t="shared" si="5"/>
        <v>#DIV/0!</v>
      </c>
    </row>
    <row r="13" spans="1:21">
      <c r="A13" s="72" t="s">
        <v>296</v>
      </c>
      <c r="B13" s="73" t="s">
        <v>41</v>
      </c>
      <c r="C13" s="73" t="s">
        <v>515</v>
      </c>
      <c r="D13" s="73" t="s">
        <v>522</v>
      </c>
      <c r="E13" s="74" t="s">
        <v>523</v>
      </c>
      <c r="F13" s="73" t="s">
        <v>306</v>
      </c>
      <c r="G13" s="73" t="s">
        <v>278</v>
      </c>
      <c r="H13" s="73" t="s">
        <v>23</v>
      </c>
      <c r="I13" s="73" t="s">
        <v>219</v>
      </c>
      <c r="J13" s="73"/>
      <c r="K13" s="75">
        <v>18.3</v>
      </c>
      <c r="L13" s="75">
        <f t="shared" si="0"/>
        <v>0.28705882352941176</v>
      </c>
      <c r="M13" s="76">
        <f>prodnorm62</f>
        <v>0</v>
      </c>
      <c r="N13" s="25">
        <f>dagwerk62</f>
        <v>0</v>
      </c>
      <c r="O13" s="73" t="s">
        <v>103</v>
      </c>
      <c r="P13" s="13">
        <f>uurtarief62</f>
        <v>0</v>
      </c>
      <c r="Q13" s="75" t="e">
        <f t="shared" si="1"/>
        <v>#DIV/0!</v>
      </c>
      <c r="R13" s="75" t="e">
        <f t="shared" si="2"/>
        <v>#DIV/0!</v>
      </c>
      <c r="S13" s="13" t="e">
        <f t="shared" si="3"/>
        <v>#DIV/0!</v>
      </c>
      <c r="T13" s="75" t="e">
        <f t="shared" si="4"/>
        <v>#DIV/0!</v>
      </c>
      <c r="U13" s="14" t="e">
        <f t="shared" si="5"/>
        <v>#DIV/0!</v>
      </c>
    </row>
    <row r="14" spans="1:21">
      <c r="A14" s="72" t="s">
        <v>296</v>
      </c>
      <c r="B14" s="73" t="s">
        <v>41</v>
      </c>
      <c r="C14" s="73" t="s">
        <v>515</v>
      </c>
      <c r="D14" s="73" t="s">
        <v>532</v>
      </c>
      <c r="E14" s="74" t="s">
        <v>533</v>
      </c>
      <c r="F14" s="73" t="s">
        <v>306</v>
      </c>
      <c r="G14" s="73" t="s">
        <v>278</v>
      </c>
      <c r="H14" s="73" t="s">
        <v>23</v>
      </c>
      <c r="I14" s="73" t="s">
        <v>219</v>
      </c>
      <c r="J14" s="73"/>
      <c r="K14" s="75">
        <v>18.3</v>
      </c>
      <c r="L14" s="75">
        <f t="shared" si="0"/>
        <v>0.28705882352941176</v>
      </c>
      <c r="M14" s="76">
        <f>prodnorm62</f>
        <v>0</v>
      </c>
      <c r="N14" s="25">
        <f>dagwerk62</f>
        <v>0</v>
      </c>
      <c r="O14" s="73" t="s">
        <v>103</v>
      </c>
      <c r="P14" s="13">
        <f>uurtarief62</f>
        <v>0</v>
      </c>
      <c r="Q14" s="75" t="e">
        <f t="shared" si="1"/>
        <v>#DIV/0!</v>
      </c>
      <c r="R14" s="75" t="e">
        <f t="shared" si="2"/>
        <v>#DIV/0!</v>
      </c>
      <c r="S14" s="13" t="e">
        <f t="shared" si="3"/>
        <v>#DIV/0!</v>
      </c>
      <c r="T14" s="75" t="e">
        <f t="shared" si="4"/>
        <v>#DIV/0!</v>
      </c>
      <c r="U14" s="14" t="e">
        <f t="shared" si="5"/>
        <v>#DIV/0!</v>
      </c>
    </row>
    <row r="15" spans="1:21">
      <c r="A15" s="72" t="s">
        <v>296</v>
      </c>
      <c r="B15" s="73" t="s">
        <v>41</v>
      </c>
      <c r="C15" s="73" t="s">
        <v>542</v>
      </c>
      <c r="D15" s="73" t="s">
        <v>545</v>
      </c>
      <c r="E15" s="74" t="s">
        <v>546</v>
      </c>
      <c r="F15" s="73" t="s">
        <v>335</v>
      </c>
      <c r="G15" s="73" t="s">
        <v>279</v>
      </c>
      <c r="H15" s="73" t="s">
        <v>23</v>
      </c>
      <c r="I15" s="73" t="s">
        <v>219</v>
      </c>
      <c r="J15" s="73"/>
      <c r="K15" s="75">
        <v>15.9</v>
      </c>
      <c r="L15" s="75">
        <f t="shared" si="0"/>
        <v>0.24941176470588236</v>
      </c>
      <c r="M15" s="76">
        <f>prodnorm63</f>
        <v>0</v>
      </c>
      <c r="N15" s="25">
        <f>dagwerk63</f>
        <v>0</v>
      </c>
      <c r="O15" s="73" t="s">
        <v>103</v>
      </c>
      <c r="P15" s="13">
        <f>uurtarief63</f>
        <v>0</v>
      </c>
      <c r="Q15" s="75" t="e">
        <f t="shared" si="1"/>
        <v>#DIV/0!</v>
      </c>
      <c r="R15" s="75" t="e">
        <f t="shared" si="2"/>
        <v>#DIV/0!</v>
      </c>
      <c r="S15" s="13" t="e">
        <f t="shared" si="3"/>
        <v>#DIV/0!</v>
      </c>
      <c r="T15" s="75" t="e">
        <f t="shared" si="4"/>
        <v>#DIV/0!</v>
      </c>
      <c r="U15" s="14" t="e">
        <f t="shared" si="5"/>
        <v>#DIV/0!</v>
      </c>
    </row>
    <row r="16" spans="1:21">
      <c r="A16" s="72" t="s">
        <v>296</v>
      </c>
      <c r="B16" s="73" t="s">
        <v>41</v>
      </c>
      <c r="C16" s="73" t="s">
        <v>542</v>
      </c>
      <c r="D16" s="73" t="s">
        <v>549</v>
      </c>
      <c r="E16" s="74" t="s">
        <v>550</v>
      </c>
      <c r="F16" s="73" t="s">
        <v>303</v>
      </c>
      <c r="G16" s="73" t="s">
        <v>281</v>
      </c>
      <c r="H16" s="73" t="s">
        <v>23</v>
      </c>
      <c r="I16" s="73" t="s">
        <v>219</v>
      </c>
      <c r="J16" s="73"/>
      <c r="K16" s="75">
        <v>10.5</v>
      </c>
      <c r="L16" s="75">
        <f t="shared" si="0"/>
        <v>0.16470588235294117</v>
      </c>
      <c r="M16" s="76">
        <f>prodnorm65</f>
        <v>0</v>
      </c>
      <c r="N16" s="25">
        <f>dagwerk65</f>
        <v>0</v>
      </c>
      <c r="O16" s="73" t="s">
        <v>103</v>
      </c>
      <c r="P16" s="13">
        <f>uurtarief65</f>
        <v>0</v>
      </c>
      <c r="Q16" s="75" t="e">
        <f t="shared" si="1"/>
        <v>#DIV/0!</v>
      </c>
      <c r="R16" s="75" t="e">
        <f t="shared" si="2"/>
        <v>#DIV/0!</v>
      </c>
      <c r="S16" s="13" t="e">
        <f t="shared" si="3"/>
        <v>#DIV/0!</v>
      </c>
      <c r="T16" s="75" t="e">
        <f t="shared" si="4"/>
        <v>#DIV/0!</v>
      </c>
      <c r="U16" s="14" t="e">
        <f t="shared" si="5"/>
        <v>#DIV/0!</v>
      </c>
    </row>
    <row r="17" spans="1:21">
      <c r="A17" s="72" t="s">
        <v>296</v>
      </c>
      <c r="B17" s="73" t="s">
        <v>41</v>
      </c>
      <c r="C17" s="73" t="s">
        <v>542</v>
      </c>
      <c r="D17" s="73" t="s">
        <v>551</v>
      </c>
      <c r="E17" s="74" t="s">
        <v>552</v>
      </c>
      <c r="F17" s="73" t="s">
        <v>303</v>
      </c>
      <c r="G17" s="73" t="s">
        <v>281</v>
      </c>
      <c r="H17" s="73" t="s">
        <v>23</v>
      </c>
      <c r="I17" s="73" t="s">
        <v>219</v>
      </c>
      <c r="J17" s="73"/>
      <c r="K17" s="75">
        <v>10.9</v>
      </c>
      <c r="L17" s="75">
        <f t="shared" si="0"/>
        <v>0.17098039215686275</v>
      </c>
      <c r="M17" s="76">
        <f>prodnorm65</f>
        <v>0</v>
      </c>
      <c r="N17" s="25">
        <f>dagwerk65</f>
        <v>0</v>
      </c>
      <c r="O17" s="73" t="s">
        <v>103</v>
      </c>
      <c r="P17" s="13">
        <f>uurtarief65</f>
        <v>0</v>
      </c>
      <c r="Q17" s="75" t="e">
        <f t="shared" si="1"/>
        <v>#DIV/0!</v>
      </c>
      <c r="R17" s="75" t="e">
        <f t="shared" si="2"/>
        <v>#DIV/0!</v>
      </c>
      <c r="S17" s="13" t="e">
        <f t="shared" si="3"/>
        <v>#DIV/0!</v>
      </c>
      <c r="T17" s="75" t="e">
        <f t="shared" si="4"/>
        <v>#DIV/0!</v>
      </c>
      <c r="U17" s="14" t="e">
        <f t="shared" si="5"/>
        <v>#DIV/0!</v>
      </c>
    </row>
    <row r="18" spans="1:21">
      <c r="A18" s="72" t="s">
        <v>296</v>
      </c>
      <c r="B18" s="73" t="s">
        <v>41</v>
      </c>
      <c r="C18" s="73" t="s">
        <v>542</v>
      </c>
      <c r="D18" s="73" t="s">
        <v>553</v>
      </c>
      <c r="E18" s="74" t="s">
        <v>533</v>
      </c>
      <c r="F18" s="73" t="s">
        <v>306</v>
      </c>
      <c r="G18" s="73" t="s">
        <v>278</v>
      </c>
      <c r="H18" s="73" t="s">
        <v>23</v>
      </c>
      <c r="I18" s="73" t="s">
        <v>219</v>
      </c>
      <c r="J18" s="73"/>
      <c r="K18" s="75">
        <v>20.3</v>
      </c>
      <c r="L18" s="75">
        <f t="shared" si="0"/>
        <v>0.3184313725490196</v>
      </c>
      <c r="M18" s="76">
        <f>prodnorm62</f>
        <v>0</v>
      </c>
      <c r="N18" s="25">
        <f>dagwerk62</f>
        <v>0</v>
      </c>
      <c r="O18" s="73" t="s">
        <v>103</v>
      </c>
      <c r="P18" s="13">
        <f>uurtarief62</f>
        <v>0</v>
      </c>
      <c r="Q18" s="75" t="e">
        <f t="shared" si="1"/>
        <v>#DIV/0!</v>
      </c>
      <c r="R18" s="75" t="e">
        <f t="shared" si="2"/>
        <v>#DIV/0!</v>
      </c>
      <c r="S18" s="13" t="e">
        <f t="shared" si="3"/>
        <v>#DIV/0!</v>
      </c>
      <c r="T18" s="75" t="e">
        <f t="shared" si="4"/>
        <v>#DIV/0!</v>
      </c>
      <c r="U18" s="14" t="e">
        <f t="shared" si="5"/>
        <v>#DIV/0!</v>
      </c>
    </row>
    <row r="19" spans="1:21" ht="25.5">
      <c r="A19" s="72" t="s">
        <v>296</v>
      </c>
      <c r="B19" s="73" t="s">
        <v>41</v>
      </c>
      <c r="C19" s="73" t="s">
        <v>558</v>
      </c>
      <c r="D19" s="73" t="s">
        <v>561</v>
      </c>
      <c r="E19" s="74" t="s">
        <v>562</v>
      </c>
      <c r="F19" s="73" t="s">
        <v>335</v>
      </c>
      <c r="G19" s="73" t="s">
        <v>279</v>
      </c>
      <c r="H19" s="73" t="s">
        <v>23</v>
      </c>
      <c r="I19" s="73" t="s">
        <v>219</v>
      </c>
      <c r="J19" s="73"/>
      <c r="K19" s="75">
        <v>15.9</v>
      </c>
      <c r="L19" s="75">
        <f t="shared" si="0"/>
        <v>0.24941176470588236</v>
      </c>
      <c r="M19" s="76">
        <f>prodnorm63</f>
        <v>0</v>
      </c>
      <c r="N19" s="25">
        <f>dagwerk63</f>
        <v>0</v>
      </c>
      <c r="O19" s="73" t="s">
        <v>103</v>
      </c>
      <c r="P19" s="13">
        <f>uurtarief63</f>
        <v>0</v>
      </c>
      <c r="Q19" s="75" t="e">
        <f t="shared" si="1"/>
        <v>#DIV/0!</v>
      </c>
      <c r="R19" s="75" t="e">
        <f t="shared" si="2"/>
        <v>#DIV/0!</v>
      </c>
      <c r="S19" s="13" t="e">
        <f t="shared" si="3"/>
        <v>#DIV/0!</v>
      </c>
      <c r="T19" s="75" t="e">
        <f t="shared" si="4"/>
        <v>#DIV/0!</v>
      </c>
      <c r="U19" s="14" t="e">
        <f t="shared" si="5"/>
        <v>#DIV/0!</v>
      </c>
    </row>
    <row r="20" spans="1:21">
      <c r="A20" s="72" t="s">
        <v>296</v>
      </c>
      <c r="B20" s="73" t="s">
        <v>41</v>
      </c>
      <c r="C20" s="73" t="s">
        <v>558</v>
      </c>
      <c r="D20" s="73" t="s">
        <v>579</v>
      </c>
      <c r="E20" s="74" t="s">
        <v>580</v>
      </c>
      <c r="F20" s="73" t="s">
        <v>335</v>
      </c>
      <c r="G20" s="73" t="s">
        <v>279</v>
      </c>
      <c r="H20" s="73" t="s">
        <v>23</v>
      </c>
      <c r="I20" s="73" t="s">
        <v>219</v>
      </c>
      <c r="J20" s="73"/>
      <c r="K20" s="75">
        <v>15.2</v>
      </c>
      <c r="L20" s="75">
        <f t="shared" si="0"/>
        <v>0.23843137254901958</v>
      </c>
      <c r="M20" s="76">
        <f>prodnorm63</f>
        <v>0</v>
      </c>
      <c r="N20" s="25">
        <f>dagwerk63</f>
        <v>0</v>
      </c>
      <c r="O20" s="73" t="s">
        <v>103</v>
      </c>
      <c r="P20" s="13">
        <f>uurtarief63</f>
        <v>0</v>
      </c>
      <c r="Q20" s="75" t="e">
        <f t="shared" si="1"/>
        <v>#DIV/0!</v>
      </c>
      <c r="R20" s="75" t="e">
        <f t="shared" si="2"/>
        <v>#DIV/0!</v>
      </c>
      <c r="S20" s="13" t="e">
        <f t="shared" si="3"/>
        <v>#DIV/0!</v>
      </c>
      <c r="T20" s="75" t="e">
        <f t="shared" si="4"/>
        <v>#DIV/0!</v>
      </c>
      <c r="U20" s="14" t="e">
        <f t="shared" si="5"/>
        <v>#DIV/0!</v>
      </c>
    </row>
    <row r="21" spans="1:21">
      <c r="A21" s="72" t="s">
        <v>296</v>
      </c>
      <c r="B21" s="73" t="s">
        <v>41</v>
      </c>
      <c r="C21" s="73" t="s">
        <v>16</v>
      </c>
      <c r="D21" s="73" t="s">
        <v>620</v>
      </c>
      <c r="E21" s="74" t="s">
        <v>621</v>
      </c>
      <c r="F21" s="73" t="s">
        <v>335</v>
      </c>
      <c r="G21" s="73" t="s">
        <v>279</v>
      </c>
      <c r="H21" s="73" t="s">
        <v>23</v>
      </c>
      <c r="I21" s="73" t="s">
        <v>219</v>
      </c>
      <c r="J21" s="73"/>
      <c r="K21" s="75">
        <v>15</v>
      </c>
      <c r="L21" s="75">
        <f t="shared" si="0"/>
        <v>0.23529411764705882</v>
      </c>
      <c r="M21" s="76">
        <f>prodnorm63</f>
        <v>0</v>
      </c>
      <c r="N21" s="25">
        <f>dagwerk63</f>
        <v>0</v>
      </c>
      <c r="O21" s="73" t="s">
        <v>103</v>
      </c>
      <c r="P21" s="13">
        <f>uurtarief63</f>
        <v>0</v>
      </c>
      <c r="Q21" s="75" t="e">
        <f t="shared" si="1"/>
        <v>#DIV/0!</v>
      </c>
      <c r="R21" s="75" t="e">
        <f t="shared" si="2"/>
        <v>#DIV/0!</v>
      </c>
      <c r="S21" s="13" t="e">
        <f t="shared" si="3"/>
        <v>#DIV/0!</v>
      </c>
      <c r="T21" s="75" t="e">
        <f t="shared" si="4"/>
        <v>#DIV/0!</v>
      </c>
      <c r="U21" s="14" t="e">
        <f t="shared" si="5"/>
        <v>#DIV/0!</v>
      </c>
    </row>
    <row r="22" spans="1:21">
      <c r="A22" s="72" t="s">
        <v>296</v>
      </c>
      <c r="B22" s="73" t="s">
        <v>41</v>
      </c>
      <c r="C22" s="73" t="s">
        <v>16</v>
      </c>
      <c r="D22" s="73" t="s">
        <v>622</v>
      </c>
      <c r="E22" s="74" t="s">
        <v>623</v>
      </c>
      <c r="F22" s="73" t="s">
        <v>335</v>
      </c>
      <c r="G22" s="73" t="s">
        <v>279</v>
      </c>
      <c r="H22" s="73" t="s">
        <v>23</v>
      </c>
      <c r="I22" s="73" t="s">
        <v>219</v>
      </c>
      <c r="J22" s="73"/>
      <c r="K22" s="75">
        <v>15</v>
      </c>
      <c r="L22" s="75">
        <f t="shared" si="0"/>
        <v>0.23529411764705882</v>
      </c>
      <c r="M22" s="76">
        <f>prodnorm63</f>
        <v>0</v>
      </c>
      <c r="N22" s="25">
        <f>dagwerk63</f>
        <v>0</v>
      </c>
      <c r="O22" s="73" t="s">
        <v>103</v>
      </c>
      <c r="P22" s="13">
        <f>uurtarief63</f>
        <v>0</v>
      </c>
      <c r="Q22" s="75" t="e">
        <f t="shared" si="1"/>
        <v>#DIV/0!</v>
      </c>
      <c r="R22" s="75" t="e">
        <f t="shared" si="2"/>
        <v>#DIV/0!</v>
      </c>
      <c r="S22" s="13" t="e">
        <f t="shared" si="3"/>
        <v>#DIV/0!</v>
      </c>
      <c r="T22" s="75" t="e">
        <f t="shared" si="4"/>
        <v>#DIV/0!</v>
      </c>
      <c r="U22" s="14" t="e">
        <f t="shared" si="5"/>
        <v>#DIV/0!</v>
      </c>
    </row>
    <row r="23" spans="1:21" ht="25.5">
      <c r="A23" s="72" t="s">
        <v>296</v>
      </c>
      <c r="B23" s="73" t="s">
        <v>41</v>
      </c>
      <c r="C23" s="73" t="s">
        <v>632</v>
      </c>
      <c r="D23" s="73" t="s">
        <v>639</v>
      </c>
      <c r="E23" s="74" t="s">
        <v>640</v>
      </c>
      <c r="F23" s="73" t="s">
        <v>306</v>
      </c>
      <c r="G23" s="73" t="s">
        <v>278</v>
      </c>
      <c r="H23" s="73" t="s">
        <v>23</v>
      </c>
      <c r="I23" s="73" t="s">
        <v>219</v>
      </c>
      <c r="J23" s="73"/>
      <c r="K23" s="75">
        <v>16.100000000000001</v>
      </c>
      <c r="L23" s="75">
        <f t="shared" si="0"/>
        <v>0.25254901960784315</v>
      </c>
      <c r="M23" s="76">
        <f>prodnorm62</f>
        <v>0</v>
      </c>
      <c r="N23" s="25">
        <f>dagwerk62</f>
        <v>0</v>
      </c>
      <c r="O23" s="73" t="s">
        <v>103</v>
      </c>
      <c r="P23" s="13">
        <f>uurtarief62</f>
        <v>0</v>
      </c>
      <c r="Q23" s="75" t="e">
        <f t="shared" si="1"/>
        <v>#DIV/0!</v>
      </c>
      <c r="R23" s="75" t="e">
        <f t="shared" si="2"/>
        <v>#DIV/0!</v>
      </c>
      <c r="S23" s="13" t="e">
        <f t="shared" si="3"/>
        <v>#DIV/0!</v>
      </c>
      <c r="T23" s="75" t="e">
        <f t="shared" si="4"/>
        <v>#DIV/0!</v>
      </c>
      <c r="U23" s="14" t="e">
        <f t="shared" si="5"/>
        <v>#DIV/0!</v>
      </c>
    </row>
    <row r="24" spans="1:21">
      <c r="A24" s="72" t="s">
        <v>296</v>
      </c>
      <c r="B24" s="73" t="s">
        <v>41</v>
      </c>
      <c r="C24" s="73" t="s">
        <v>632</v>
      </c>
      <c r="D24" s="73" t="s">
        <v>641</v>
      </c>
      <c r="E24" s="74" t="s">
        <v>642</v>
      </c>
      <c r="F24" s="73" t="s">
        <v>306</v>
      </c>
      <c r="G24" s="73" t="s">
        <v>278</v>
      </c>
      <c r="H24" s="73" t="s">
        <v>23</v>
      </c>
      <c r="I24" s="73" t="s">
        <v>219</v>
      </c>
      <c r="J24" s="73"/>
      <c r="K24" s="75">
        <v>19.2</v>
      </c>
      <c r="L24" s="75">
        <f t="shared" si="0"/>
        <v>0.30117647058823527</v>
      </c>
      <c r="M24" s="76">
        <f>prodnorm62</f>
        <v>0</v>
      </c>
      <c r="N24" s="25">
        <f>dagwerk62</f>
        <v>0</v>
      </c>
      <c r="O24" s="73" t="s">
        <v>103</v>
      </c>
      <c r="P24" s="13">
        <f>uurtarief62</f>
        <v>0</v>
      </c>
      <c r="Q24" s="75" t="e">
        <f t="shared" si="1"/>
        <v>#DIV/0!</v>
      </c>
      <c r="R24" s="75" t="e">
        <f t="shared" si="2"/>
        <v>#DIV/0!</v>
      </c>
      <c r="S24" s="13" t="e">
        <f t="shared" si="3"/>
        <v>#DIV/0!</v>
      </c>
      <c r="T24" s="75" t="e">
        <f t="shared" si="4"/>
        <v>#DIV/0!</v>
      </c>
      <c r="U24" s="14" t="e">
        <f t="shared" si="5"/>
        <v>#DIV/0!</v>
      </c>
    </row>
    <row r="25" spans="1:21">
      <c r="A25" s="72" t="s">
        <v>296</v>
      </c>
      <c r="B25" s="73" t="s">
        <v>41</v>
      </c>
      <c r="C25" s="73" t="s">
        <v>632</v>
      </c>
      <c r="D25" s="73" t="s">
        <v>643</v>
      </c>
      <c r="E25" s="74" t="s">
        <v>644</v>
      </c>
      <c r="F25" s="73" t="s">
        <v>306</v>
      </c>
      <c r="G25" s="73" t="s">
        <v>278</v>
      </c>
      <c r="H25" s="73" t="s">
        <v>23</v>
      </c>
      <c r="I25" s="73" t="s">
        <v>219</v>
      </c>
      <c r="J25" s="73"/>
      <c r="K25" s="75">
        <v>19.2</v>
      </c>
      <c r="L25" s="75">
        <f t="shared" si="0"/>
        <v>0.30117647058823527</v>
      </c>
      <c r="M25" s="76">
        <f>prodnorm62</f>
        <v>0</v>
      </c>
      <c r="N25" s="25">
        <f>dagwerk62</f>
        <v>0</v>
      </c>
      <c r="O25" s="73" t="s">
        <v>103</v>
      </c>
      <c r="P25" s="13">
        <f>uurtarief62</f>
        <v>0</v>
      </c>
      <c r="Q25" s="75" t="e">
        <f t="shared" si="1"/>
        <v>#DIV/0!</v>
      </c>
      <c r="R25" s="75" t="e">
        <f t="shared" si="2"/>
        <v>#DIV/0!</v>
      </c>
      <c r="S25" s="13" t="e">
        <f t="shared" si="3"/>
        <v>#DIV/0!</v>
      </c>
      <c r="T25" s="75" t="e">
        <f t="shared" si="4"/>
        <v>#DIV/0!</v>
      </c>
      <c r="U25" s="14" t="e">
        <f t="shared" si="5"/>
        <v>#DIV/0!</v>
      </c>
    </row>
    <row r="26" spans="1:21">
      <c r="A26" s="72" t="s">
        <v>296</v>
      </c>
      <c r="B26" s="73" t="s">
        <v>41</v>
      </c>
      <c r="C26" s="73" t="s">
        <v>662</v>
      </c>
      <c r="D26" s="73" t="s">
        <v>669</v>
      </c>
      <c r="E26" s="74" t="s">
        <v>523</v>
      </c>
      <c r="F26" s="73" t="s">
        <v>306</v>
      </c>
      <c r="G26" s="73" t="s">
        <v>278</v>
      </c>
      <c r="H26" s="73" t="s">
        <v>23</v>
      </c>
      <c r="I26" s="73" t="s">
        <v>219</v>
      </c>
      <c r="J26" s="73"/>
      <c r="K26" s="75">
        <v>18.3</v>
      </c>
      <c r="L26" s="75">
        <f t="shared" si="0"/>
        <v>0.28705882352941176</v>
      </c>
      <c r="M26" s="76">
        <f>prodnorm62</f>
        <v>0</v>
      </c>
      <c r="N26" s="25">
        <f>dagwerk62</f>
        <v>0</v>
      </c>
      <c r="O26" s="73" t="s">
        <v>103</v>
      </c>
      <c r="P26" s="13">
        <f>uurtarief62</f>
        <v>0</v>
      </c>
      <c r="Q26" s="75" t="e">
        <f t="shared" si="1"/>
        <v>#DIV/0!</v>
      </c>
      <c r="R26" s="75" t="e">
        <f t="shared" si="2"/>
        <v>#DIV/0!</v>
      </c>
      <c r="S26" s="13" t="e">
        <f t="shared" si="3"/>
        <v>#DIV/0!</v>
      </c>
      <c r="T26" s="75" t="e">
        <f t="shared" si="4"/>
        <v>#DIV/0!</v>
      </c>
      <c r="U26" s="14" t="e">
        <f t="shared" si="5"/>
        <v>#DIV/0!</v>
      </c>
    </row>
    <row r="27" spans="1:21">
      <c r="A27" s="79" t="s">
        <v>296</v>
      </c>
      <c r="B27" s="80" t="s">
        <v>41</v>
      </c>
      <c r="C27" s="80" t="s">
        <v>662</v>
      </c>
      <c r="D27" s="80" t="s">
        <v>676</v>
      </c>
      <c r="E27" s="81" t="s">
        <v>533</v>
      </c>
      <c r="F27" s="80" t="s">
        <v>306</v>
      </c>
      <c r="G27" s="80" t="s">
        <v>278</v>
      </c>
      <c r="H27" s="80" t="s">
        <v>23</v>
      </c>
      <c r="I27" s="80" t="s">
        <v>219</v>
      </c>
      <c r="J27" s="80"/>
      <c r="K27" s="82">
        <v>18.3</v>
      </c>
      <c r="L27" s="82">
        <f t="shared" si="0"/>
        <v>0.28705882352941176</v>
      </c>
      <c r="M27" s="83">
        <f>prodnorm62</f>
        <v>0</v>
      </c>
      <c r="N27" s="84">
        <f>dagwerk62</f>
        <v>0</v>
      </c>
      <c r="O27" s="80" t="s">
        <v>103</v>
      </c>
      <c r="P27" s="22">
        <f>uurtarief62</f>
        <v>0</v>
      </c>
      <c r="Q27" s="82" t="e">
        <f t="shared" si="1"/>
        <v>#DIV/0!</v>
      </c>
      <c r="R27" s="82" t="e">
        <f t="shared" si="2"/>
        <v>#DIV/0!</v>
      </c>
      <c r="S27" s="22" t="e">
        <f t="shared" si="3"/>
        <v>#DIV/0!</v>
      </c>
      <c r="T27" s="82" t="e">
        <f t="shared" si="4"/>
        <v>#DIV/0!</v>
      </c>
      <c r="U27" s="23" t="e">
        <f t="shared" si="5"/>
        <v>#DIV/0!</v>
      </c>
    </row>
    <row r="28" spans="1:21">
      <c r="A28" s="85" t="s">
        <v>1307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139" t="e">
        <f>IF(_xlfn.SINGLE(object1_urenjaar3)&gt;0,_xlfn.SINGLE(object1_prijsjaar3)/_xlfn.SINGLE(object1_urenjaar3),0)</f>
        <v>#DIV/0!</v>
      </c>
      <c r="Q28" s="138" t="e">
        <f>SUM(Q5:Q27)</f>
        <v>#DIV/0!</v>
      </c>
      <c r="R28" s="138" t="e">
        <f>SUM(R5:R27)</f>
        <v>#DIV/0!</v>
      </c>
      <c r="S28" s="139" t="e">
        <f>SUM(S5:S27)</f>
        <v>#DIV/0!</v>
      </c>
      <c r="T28" s="138" t="e">
        <f>SUM(T5:T27)</f>
        <v>#DIV/0!</v>
      </c>
      <c r="U28" s="139" t="e">
        <f>SUM(U5:U27)</f>
        <v>#DIV/0!</v>
      </c>
    </row>
    <row r="29" spans="1:21">
      <c r="A29" s="63" t="s">
        <v>824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9"/>
    </row>
    <row r="30" spans="1:21">
      <c r="A30" s="64" t="s">
        <v>825</v>
      </c>
      <c r="B30" s="65" t="s">
        <v>41</v>
      </c>
      <c r="C30" s="65" t="s">
        <v>690</v>
      </c>
      <c r="D30" s="65" t="s">
        <v>819</v>
      </c>
      <c r="E30" s="66" t="s">
        <v>357</v>
      </c>
      <c r="F30" s="65" t="s">
        <v>306</v>
      </c>
      <c r="G30" s="65" t="s">
        <v>278</v>
      </c>
      <c r="H30" s="65" t="s">
        <v>23</v>
      </c>
      <c r="I30" s="65" t="s">
        <v>219</v>
      </c>
      <c r="J30" s="65"/>
      <c r="K30" s="67">
        <v>18.239999999999998</v>
      </c>
      <c r="L30" s="67">
        <f t="shared" ref="L30:L42" si="6">K30*VLOOKUP(H30,dagsoorttabel1,2,FALSE)</f>
        <v>0.28611764705882348</v>
      </c>
      <c r="M30" s="68">
        <f>prodnorm62</f>
        <v>0</v>
      </c>
      <c r="N30" s="69">
        <f>dagwerk62</f>
        <v>0</v>
      </c>
      <c r="O30" s="65" t="s">
        <v>103</v>
      </c>
      <c r="P30" s="70">
        <f>uurtarief62</f>
        <v>0</v>
      </c>
      <c r="Q30" s="67" t="e">
        <f t="shared" ref="Q30:Q42" si="7">IF(ISBLANK(M30),0,L30/M30)</f>
        <v>#DIV/0!</v>
      </c>
      <c r="R30" s="67" t="e">
        <f t="shared" ref="R30:R42" si="8">IF(ISBLANK(M30),0,Q30*N30)</f>
        <v>#DIV/0!</v>
      </c>
      <c r="S30" s="70" t="e">
        <f t="shared" ref="S30:S42" si="9">P30*Q30</f>
        <v>#DIV/0!</v>
      </c>
      <c r="T30" s="67" t="e">
        <f t="shared" ref="T30:T42" si="10">Q30*dagenperjaar1</f>
        <v>#DIV/0!</v>
      </c>
      <c r="U30" s="71" t="e">
        <f t="shared" ref="U30:U42" si="11">T30*P30</f>
        <v>#DIV/0!</v>
      </c>
    </row>
    <row r="31" spans="1:21">
      <c r="A31" s="72" t="s">
        <v>825</v>
      </c>
      <c r="B31" s="73" t="s">
        <v>41</v>
      </c>
      <c r="C31" s="73" t="s">
        <v>690</v>
      </c>
      <c r="D31" s="73" t="s">
        <v>832</v>
      </c>
      <c r="E31" s="74" t="s">
        <v>833</v>
      </c>
      <c r="F31" s="73" t="s">
        <v>306</v>
      </c>
      <c r="G31" s="73" t="s">
        <v>278</v>
      </c>
      <c r="H31" s="73" t="s">
        <v>23</v>
      </c>
      <c r="I31" s="73" t="s">
        <v>219</v>
      </c>
      <c r="J31" s="73"/>
      <c r="K31" s="75">
        <v>15.11</v>
      </c>
      <c r="L31" s="75">
        <f t="shared" si="6"/>
        <v>0.23701960784313725</v>
      </c>
      <c r="M31" s="76">
        <f>prodnorm62</f>
        <v>0</v>
      </c>
      <c r="N31" s="25">
        <f>dagwerk62</f>
        <v>0</v>
      </c>
      <c r="O31" s="73" t="s">
        <v>103</v>
      </c>
      <c r="P31" s="13">
        <f>uurtarief62</f>
        <v>0</v>
      </c>
      <c r="Q31" s="75" t="e">
        <f t="shared" si="7"/>
        <v>#DIV/0!</v>
      </c>
      <c r="R31" s="75" t="e">
        <f t="shared" si="8"/>
        <v>#DIV/0!</v>
      </c>
      <c r="S31" s="13" t="e">
        <f t="shared" si="9"/>
        <v>#DIV/0!</v>
      </c>
      <c r="T31" s="75" t="e">
        <f t="shared" si="10"/>
        <v>#DIV/0!</v>
      </c>
      <c r="U31" s="14" t="e">
        <f t="shared" si="11"/>
        <v>#DIV/0!</v>
      </c>
    </row>
    <row r="32" spans="1:21">
      <c r="A32" s="72" t="s">
        <v>825</v>
      </c>
      <c r="B32" s="73" t="s">
        <v>41</v>
      </c>
      <c r="C32" s="73" t="s">
        <v>690</v>
      </c>
      <c r="D32" s="73" t="s">
        <v>846</v>
      </c>
      <c r="E32" s="74" t="s">
        <v>847</v>
      </c>
      <c r="F32" s="73" t="s">
        <v>303</v>
      </c>
      <c r="G32" s="73" t="s">
        <v>281</v>
      </c>
      <c r="H32" s="73" t="s">
        <v>23</v>
      </c>
      <c r="I32" s="73" t="s">
        <v>219</v>
      </c>
      <c r="J32" s="73"/>
      <c r="K32" s="75">
        <v>15.739999999999998</v>
      </c>
      <c r="L32" s="75">
        <f t="shared" si="6"/>
        <v>0.2469019607843137</v>
      </c>
      <c r="M32" s="76">
        <f>prodnorm65</f>
        <v>0</v>
      </c>
      <c r="N32" s="25">
        <f>dagwerk65</f>
        <v>0</v>
      </c>
      <c r="O32" s="73" t="s">
        <v>103</v>
      </c>
      <c r="P32" s="13">
        <f>uurtarief65</f>
        <v>0</v>
      </c>
      <c r="Q32" s="75" t="e">
        <f t="shared" si="7"/>
        <v>#DIV/0!</v>
      </c>
      <c r="R32" s="75" t="e">
        <f t="shared" si="8"/>
        <v>#DIV/0!</v>
      </c>
      <c r="S32" s="13" t="e">
        <f t="shared" si="9"/>
        <v>#DIV/0!</v>
      </c>
      <c r="T32" s="75" t="e">
        <f t="shared" si="10"/>
        <v>#DIV/0!</v>
      </c>
      <c r="U32" s="14" t="e">
        <f t="shared" si="11"/>
        <v>#DIV/0!</v>
      </c>
    </row>
    <row r="33" spans="1:21">
      <c r="A33" s="72" t="s">
        <v>825</v>
      </c>
      <c r="B33" s="73" t="s">
        <v>41</v>
      </c>
      <c r="C33" s="73" t="s">
        <v>690</v>
      </c>
      <c r="D33" s="73" t="s">
        <v>848</v>
      </c>
      <c r="E33" s="74" t="s">
        <v>849</v>
      </c>
      <c r="F33" s="73" t="s">
        <v>303</v>
      </c>
      <c r="G33" s="73" t="s">
        <v>281</v>
      </c>
      <c r="H33" s="73" t="s">
        <v>23</v>
      </c>
      <c r="I33" s="73" t="s">
        <v>219</v>
      </c>
      <c r="J33" s="73"/>
      <c r="K33" s="75">
        <v>3.8499999999999996</v>
      </c>
      <c r="L33" s="75">
        <f t="shared" si="6"/>
        <v>6.0392156862745093E-2</v>
      </c>
      <c r="M33" s="76">
        <f>prodnorm65</f>
        <v>0</v>
      </c>
      <c r="N33" s="25">
        <f>dagwerk65</f>
        <v>0</v>
      </c>
      <c r="O33" s="73" t="s">
        <v>103</v>
      </c>
      <c r="P33" s="13">
        <f>uurtarief65</f>
        <v>0</v>
      </c>
      <c r="Q33" s="75" t="e">
        <f t="shared" si="7"/>
        <v>#DIV/0!</v>
      </c>
      <c r="R33" s="75" t="e">
        <f t="shared" si="8"/>
        <v>#DIV/0!</v>
      </c>
      <c r="S33" s="13" t="e">
        <f t="shared" si="9"/>
        <v>#DIV/0!</v>
      </c>
      <c r="T33" s="75" t="e">
        <f t="shared" si="10"/>
        <v>#DIV/0!</v>
      </c>
      <c r="U33" s="14" t="e">
        <f t="shared" si="11"/>
        <v>#DIV/0!</v>
      </c>
    </row>
    <row r="34" spans="1:21">
      <c r="A34" s="72" t="s">
        <v>825</v>
      </c>
      <c r="B34" s="73" t="s">
        <v>41</v>
      </c>
      <c r="C34" s="73" t="s">
        <v>690</v>
      </c>
      <c r="D34" s="73" t="s">
        <v>850</v>
      </c>
      <c r="E34" s="74" t="s">
        <v>851</v>
      </c>
      <c r="F34" s="73" t="s">
        <v>303</v>
      </c>
      <c r="G34" s="73" t="s">
        <v>281</v>
      </c>
      <c r="H34" s="73" t="s">
        <v>23</v>
      </c>
      <c r="I34" s="73" t="s">
        <v>219</v>
      </c>
      <c r="J34" s="73"/>
      <c r="K34" s="75">
        <v>4.34</v>
      </c>
      <c r="L34" s="75">
        <f t="shared" si="6"/>
        <v>6.8078431372549014E-2</v>
      </c>
      <c r="M34" s="76">
        <f>prodnorm65</f>
        <v>0</v>
      </c>
      <c r="N34" s="25">
        <f>dagwerk65</f>
        <v>0</v>
      </c>
      <c r="O34" s="73" t="s">
        <v>103</v>
      </c>
      <c r="P34" s="13">
        <f>uurtarief65</f>
        <v>0</v>
      </c>
      <c r="Q34" s="75" t="e">
        <f t="shared" si="7"/>
        <v>#DIV/0!</v>
      </c>
      <c r="R34" s="75" t="e">
        <f t="shared" si="8"/>
        <v>#DIV/0!</v>
      </c>
      <c r="S34" s="13" t="e">
        <f t="shared" si="9"/>
        <v>#DIV/0!</v>
      </c>
      <c r="T34" s="75" t="e">
        <f t="shared" si="10"/>
        <v>#DIV/0!</v>
      </c>
      <c r="U34" s="14" t="e">
        <f t="shared" si="11"/>
        <v>#DIV/0!</v>
      </c>
    </row>
    <row r="35" spans="1:21">
      <c r="A35" s="72" t="s">
        <v>825</v>
      </c>
      <c r="B35" s="73" t="s">
        <v>41</v>
      </c>
      <c r="C35" s="73" t="s">
        <v>690</v>
      </c>
      <c r="D35" s="73" t="s">
        <v>852</v>
      </c>
      <c r="E35" s="74" t="s">
        <v>853</v>
      </c>
      <c r="F35" s="73" t="s">
        <v>303</v>
      </c>
      <c r="G35" s="73" t="s">
        <v>281</v>
      </c>
      <c r="H35" s="73" t="s">
        <v>23</v>
      </c>
      <c r="I35" s="73" t="s">
        <v>219</v>
      </c>
      <c r="J35" s="73"/>
      <c r="K35" s="75">
        <v>17.330000000000002</v>
      </c>
      <c r="L35" s="75">
        <f t="shared" si="6"/>
        <v>0.271843137254902</v>
      </c>
      <c r="M35" s="76">
        <f>prodnorm65</f>
        <v>0</v>
      </c>
      <c r="N35" s="25">
        <f>dagwerk65</f>
        <v>0</v>
      </c>
      <c r="O35" s="73" t="s">
        <v>103</v>
      </c>
      <c r="P35" s="13">
        <f>uurtarief65</f>
        <v>0</v>
      </c>
      <c r="Q35" s="75" t="e">
        <f t="shared" si="7"/>
        <v>#DIV/0!</v>
      </c>
      <c r="R35" s="75" t="e">
        <f t="shared" si="8"/>
        <v>#DIV/0!</v>
      </c>
      <c r="S35" s="13" t="e">
        <f t="shared" si="9"/>
        <v>#DIV/0!</v>
      </c>
      <c r="T35" s="75" t="e">
        <f t="shared" si="10"/>
        <v>#DIV/0!</v>
      </c>
      <c r="U35" s="14" t="e">
        <f t="shared" si="11"/>
        <v>#DIV/0!</v>
      </c>
    </row>
    <row r="36" spans="1:21">
      <c r="A36" s="72" t="s">
        <v>825</v>
      </c>
      <c r="B36" s="73" t="s">
        <v>41</v>
      </c>
      <c r="C36" s="73" t="s">
        <v>690</v>
      </c>
      <c r="D36" s="73" t="s">
        <v>901</v>
      </c>
      <c r="E36" s="74" t="s">
        <v>902</v>
      </c>
      <c r="F36" s="73" t="s">
        <v>306</v>
      </c>
      <c r="G36" s="73" t="s">
        <v>278</v>
      </c>
      <c r="H36" s="73" t="s">
        <v>23</v>
      </c>
      <c r="I36" s="73" t="s">
        <v>219</v>
      </c>
      <c r="J36" s="73"/>
      <c r="K36" s="75">
        <v>13.450000000000001</v>
      </c>
      <c r="L36" s="75">
        <f t="shared" si="6"/>
        <v>0.21098039215686276</v>
      </c>
      <c r="M36" s="76">
        <f>prodnorm62</f>
        <v>0</v>
      </c>
      <c r="N36" s="25">
        <f>dagwerk62</f>
        <v>0</v>
      </c>
      <c r="O36" s="73" t="s">
        <v>103</v>
      </c>
      <c r="P36" s="13">
        <f>uurtarief62</f>
        <v>0</v>
      </c>
      <c r="Q36" s="75" t="e">
        <f t="shared" si="7"/>
        <v>#DIV/0!</v>
      </c>
      <c r="R36" s="75" t="e">
        <f t="shared" si="8"/>
        <v>#DIV/0!</v>
      </c>
      <c r="S36" s="13" t="e">
        <f t="shared" si="9"/>
        <v>#DIV/0!</v>
      </c>
      <c r="T36" s="75" t="e">
        <f t="shared" si="10"/>
        <v>#DIV/0!</v>
      </c>
      <c r="U36" s="14" t="e">
        <f t="shared" si="11"/>
        <v>#DIV/0!</v>
      </c>
    </row>
    <row r="37" spans="1:21">
      <c r="A37" s="72" t="s">
        <v>825</v>
      </c>
      <c r="B37" s="73" t="s">
        <v>41</v>
      </c>
      <c r="C37" s="73" t="s">
        <v>757</v>
      </c>
      <c r="D37" s="73" t="s">
        <v>965</v>
      </c>
      <c r="E37" s="74" t="s">
        <v>966</v>
      </c>
      <c r="F37" s="73" t="s">
        <v>303</v>
      </c>
      <c r="G37" s="73" t="s">
        <v>281</v>
      </c>
      <c r="H37" s="73" t="s">
        <v>23</v>
      </c>
      <c r="I37" s="73" t="s">
        <v>219</v>
      </c>
      <c r="J37" s="73"/>
      <c r="K37" s="75">
        <v>4.99</v>
      </c>
      <c r="L37" s="75">
        <f t="shared" si="6"/>
        <v>7.8274509803921574E-2</v>
      </c>
      <c r="M37" s="76">
        <f>prodnorm65</f>
        <v>0</v>
      </c>
      <c r="N37" s="25">
        <f>dagwerk65</f>
        <v>0</v>
      </c>
      <c r="O37" s="73" t="s">
        <v>103</v>
      </c>
      <c r="P37" s="13">
        <f>uurtarief65</f>
        <v>0</v>
      </c>
      <c r="Q37" s="75" t="e">
        <f t="shared" si="7"/>
        <v>#DIV/0!</v>
      </c>
      <c r="R37" s="75" t="e">
        <f t="shared" si="8"/>
        <v>#DIV/0!</v>
      </c>
      <c r="S37" s="13" t="e">
        <f t="shared" si="9"/>
        <v>#DIV/0!</v>
      </c>
      <c r="T37" s="75" t="e">
        <f t="shared" si="10"/>
        <v>#DIV/0!</v>
      </c>
      <c r="U37" s="14" t="e">
        <f t="shared" si="11"/>
        <v>#DIV/0!</v>
      </c>
    </row>
    <row r="38" spans="1:21">
      <c r="A38" s="72" t="s">
        <v>825</v>
      </c>
      <c r="B38" s="73" t="s">
        <v>41</v>
      </c>
      <c r="C38" s="73" t="s">
        <v>757</v>
      </c>
      <c r="D38" s="73" t="s">
        <v>967</v>
      </c>
      <c r="E38" s="74" t="s">
        <v>968</v>
      </c>
      <c r="F38" s="73" t="s">
        <v>303</v>
      </c>
      <c r="G38" s="73" t="s">
        <v>281</v>
      </c>
      <c r="H38" s="73" t="s">
        <v>23</v>
      </c>
      <c r="I38" s="73" t="s">
        <v>219</v>
      </c>
      <c r="J38" s="73"/>
      <c r="K38" s="75">
        <v>4.99</v>
      </c>
      <c r="L38" s="75">
        <f t="shared" si="6"/>
        <v>7.8274509803921574E-2</v>
      </c>
      <c r="M38" s="76">
        <f>prodnorm65</f>
        <v>0</v>
      </c>
      <c r="N38" s="25">
        <f>dagwerk65</f>
        <v>0</v>
      </c>
      <c r="O38" s="73" t="s">
        <v>103</v>
      </c>
      <c r="P38" s="13">
        <f>uurtarief65</f>
        <v>0</v>
      </c>
      <c r="Q38" s="75" t="e">
        <f t="shared" si="7"/>
        <v>#DIV/0!</v>
      </c>
      <c r="R38" s="75" t="e">
        <f t="shared" si="8"/>
        <v>#DIV/0!</v>
      </c>
      <c r="S38" s="13" t="e">
        <f t="shared" si="9"/>
        <v>#DIV/0!</v>
      </c>
      <c r="T38" s="75" t="e">
        <f t="shared" si="10"/>
        <v>#DIV/0!</v>
      </c>
      <c r="U38" s="14" t="e">
        <f t="shared" si="11"/>
        <v>#DIV/0!</v>
      </c>
    </row>
    <row r="39" spans="1:21">
      <c r="A39" s="72" t="s">
        <v>825</v>
      </c>
      <c r="B39" s="73" t="s">
        <v>41</v>
      </c>
      <c r="C39" s="73" t="s">
        <v>757</v>
      </c>
      <c r="D39" s="73" t="s">
        <v>969</v>
      </c>
      <c r="E39" s="74" t="s">
        <v>970</v>
      </c>
      <c r="F39" s="73" t="s">
        <v>306</v>
      </c>
      <c r="G39" s="73" t="s">
        <v>278</v>
      </c>
      <c r="H39" s="73" t="s">
        <v>23</v>
      </c>
      <c r="I39" s="73" t="s">
        <v>219</v>
      </c>
      <c r="J39" s="73"/>
      <c r="K39" s="75">
        <v>30.650000000000002</v>
      </c>
      <c r="L39" s="75">
        <f t="shared" si="6"/>
        <v>0.48078431372549024</v>
      </c>
      <c r="M39" s="76">
        <f>prodnorm62</f>
        <v>0</v>
      </c>
      <c r="N39" s="25">
        <f>dagwerk62</f>
        <v>0</v>
      </c>
      <c r="O39" s="73" t="s">
        <v>103</v>
      </c>
      <c r="P39" s="13">
        <f>uurtarief62</f>
        <v>0</v>
      </c>
      <c r="Q39" s="75" t="e">
        <f t="shared" si="7"/>
        <v>#DIV/0!</v>
      </c>
      <c r="R39" s="75" t="e">
        <f t="shared" si="8"/>
        <v>#DIV/0!</v>
      </c>
      <c r="S39" s="13" t="e">
        <f t="shared" si="9"/>
        <v>#DIV/0!</v>
      </c>
      <c r="T39" s="75" t="e">
        <f t="shared" si="10"/>
        <v>#DIV/0!</v>
      </c>
      <c r="U39" s="14" t="e">
        <f t="shared" si="11"/>
        <v>#DIV/0!</v>
      </c>
    </row>
    <row r="40" spans="1:21">
      <c r="A40" s="72" t="s">
        <v>825</v>
      </c>
      <c r="B40" s="73" t="s">
        <v>41</v>
      </c>
      <c r="C40" s="73" t="s">
        <v>757</v>
      </c>
      <c r="D40" s="73" t="s">
        <v>971</v>
      </c>
      <c r="E40" s="74" t="s">
        <v>972</v>
      </c>
      <c r="F40" s="73" t="s">
        <v>306</v>
      </c>
      <c r="G40" s="73" t="s">
        <v>278</v>
      </c>
      <c r="H40" s="73" t="s">
        <v>23</v>
      </c>
      <c r="I40" s="73" t="s">
        <v>219</v>
      </c>
      <c r="J40" s="73"/>
      <c r="K40" s="75">
        <v>18.68</v>
      </c>
      <c r="L40" s="75">
        <f t="shared" si="6"/>
        <v>0.29301960784313724</v>
      </c>
      <c r="M40" s="76">
        <f>prodnorm62</f>
        <v>0</v>
      </c>
      <c r="N40" s="25">
        <f>dagwerk62</f>
        <v>0</v>
      </c>
      <c r="O40" s="73" t="s">
        <v>103</v>
      </c>
      <c r="P40" s="13">
        <f>uurtarief62</f>
        <v>0</v>
      </c>
      <c r="Q40" s="75" t="e">
        <f t="shared" si="7"/>
        <v>#DIV/0!</v>
      </c>
      <c r="R40" s="75" t="e">
        <f t="shared" si="8"/>
        <v>#DIV/0!</v>
      </c>
      <c r="S40" s="13" t="e">
        <f t="shared" si="9"/>
        <v>#DIV/0!</v>
      </c>
      <c r="T40" s="75" t="e">
        <f t="shared" si="10"/>
        <v>#DIV/0!</v>
      </c>
      <c r="U40" s="14" t="e">
        <f t="shared" si="11"/>
        <v>#DIV/0!</v>
      </c>
    </row>
    <row r="41" spans="1:21">
      <c r="A41" s="72" t="s">
        <v>825</v>
      </c>
      <c r="B41" s="73" t="s">
        <v>41</v>
      </c>
      <c r="C41" s="73" t="s">
        <v>757</v>
      </c>
      <c r="D41" s="73" t="s">
        <v>983</v>
      </c>
      <c r="E41" s="74" t="s">
        <v>984</v>
      </c>
      <c r="F41" s="73" t="s">
        <v>306</v>
      </c>
      <c r="G41" s="73" t="s">
        <v>278</v>
      </c>
      <c r="H41" s="73" t="s">
        <v>23</v>
      </c>
      <c r="I41" s="73" t="s">
        <v>219</v>
      </c>
      <c r="J41" s="73"/>
      <c r="K41" s="75">
        <v>10</v>
      </c>
      <c r="L41" s="75">
        <f t="shared" si="6"/>
        <v>0.15686274509803921</v>
      </c>
      <c r="M41" s="76">
        <f>prodnorm62</f>
        <v>0</v>
      </c>
      <c r="N41" s="25">
        <f>dagwerk62</f>
        <v>0</v>
      </c>
      <c r="O41" s="73" t="s">
        <v>103</v>
      </c>
      <c r="P41" s="13">
        <f>uurtarief62</f>
        <v>0</v>
      </c>
      <c r="Q41" s="75" t="e">
        <f t="shared" si="7"/>
        <v>#DIV/0!</v>
      </c>
      <c r="R41" s="75" t="e">
        <f t="shared" si="8"/>
        <v>#DIV/0!</v>
      </c>
      <c r="S41" s="13" t="e">
        <f t="shared" si="9"/>
        <v>#DIV/0!</v>
      </c>
      <c r="T41" s="75" t="e">
        <f t="shared" si="10"/>
        <v>#DIV/0!</v>
      </c>
      <c r="U41" s="14" t="e">
        <f t="shared" si="11"/>
        <v>#DIV/0!</v>
      </c>
    </row>
    <row r="42" spans="1:21">
      <c r="A42" s="79" t="s">
        <v>825</v>
      </c>
      <c r="B42" s="80" t="s">
        <v>41</v>
      </c>
      <c r="C42" s="80" t="s">
        <v>757</v>
      </c>
      <c r="D42" s="80" t="s">
        <v>985</v>
      </c>
      <c r="E42" s="81" t="s">
        <v>986</v>
      </c>
      <c r="F42" s="80" t="s">
        <v>306</v>
      </c>
      <c r="G42" s="80" t="s">
        <v>278</v>
      </c>
      <c r="H42" s="80" t="s">
        <v>23</v>
      </c>
      <c r="I42" s="80" t="s">
        <v>219</v>
      </c>
      <c r="J42" s="80"/>
      <c r="K42" s="82">
        <v>67.28</v>
      </c>
      <c r="L42" s="82">
        <f t="shared" si="6"/>
        <v>1.0553725490196078</v>
      </c>
      <c r="M42" s="83">
        <f>prodnorm62</f>
        <v>0</v>
      </c>
      <c r="N42" s="84">
        <f>dagwerk62</f>
        <v>0</v>
      </c>
      <c r="O42" s="80" t="s">
        <v>103</v>
      </c>
      <c r="P42" s="22">
        <f>uurtarief62</f>
        <v>0</v>
      </c>
      <c r="Q42" s="82" t="e">
        <f t="shared" si="7"/>
        <v>#DIV/0!</v>
      </c>
      <c r="R42" s="82" t="e">
        <f t="shared" si="8"/>
        <v>#DIV/0!</v>
      </c>
      <c r="S42" s="22" t="e">
        <f t="shared" si="9"/>
        <v>#DIV/0!</v>
      </c>
      <c r="T42" s="82" t="e">
        <f t="shared" si="10"/>
        <v>#DIV/0!</v>
      </c>
      <c r="U42" s="23" t="e">
        <f t="shared" si="11"/>
        <v>#DIV/0!</v>
      </c>
    </row>
    <row r="43" spans="1:21">
      <c r="A43" s="85" t="s">
        <v>1307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139" t="e">
        <f>IF(_xlfn.SINGLE(object3_urenjaar3)&gt;0,_xlfn.SINGLE(object3_prijsjaar3)/_xlfn.SINGLE(object3_urenjaar3),0)</f>
        <v>#DIV/0!</v>
      </c>
      <c r="Q43" s="138" t="e">
        <f>SUM(Q30:Q42)</f>
        <v>#DIV/0!</v>
      </c>
      <c r="R43" s="138" t="e">
        <f>SUM(R30:R42)</f>
        <v>#DIV/0!</v>
      </c>
      <c r="S43" s="139" t="e">
        <f>SUM(S30:S42)</f>
        <v>#DIV/0!</v>
      </c>
      <c r="T43" s="138" t="e">
        <f>SUM(T30:T42)</f>
        <v>#DIV/0!</v>
      </c>
      <c r="U43" s="139" t="e">
        <f>SUM(U30:U42)</f>
        <v>#DIV/0!</v>
      </c>
    </row>
    <row r="44" spans="1:21">
      <c r="A44" s="63" t="s">
        <v>995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59"/>
    </row>
    <row r="45" spans="1:21">
      <c r="A45" s="64" t="s">
        <v>996</v>
      </c>
      <c r="B45" s="65" t="s">
        <v>41</v>
      </c>
      <c r="C45" s="65" t="s">
        <v>690</v>
      </c>
      <c r="D45" s="65" t="s">
        <v>997</v>
      </c>
      <c r="E45" s="66" t="s">
        <v>305</v>
      </c>
      <c r="F45" s="65" t="s">
        <v>306</v>
      </c>
      <c r="G45" s="65" t="s">
        <v>278</v>
      </c>
      <c r="H45" s="65" t="s">
        <v>23</v>
      </c>
      <c r="I45" s="65" t="s">
        <v>219</v>
      </c>
      <c r="J45" s="65"/>
      <c r="K45" s="67">
        <v>17.3</v>
      </c>
      <c r="L45" s="67">
        <f t="shared" ref="L45:L85" si="12">K45*VLOOKUP(H45,dagsoorttabel1,2,FALSE)</f>
        <v>0.27137254901960783</v>
      </c>
      <c r="M45" s="68">
        <f>prodnorm62</f>
        <v>0</v>
      </c>
      <c r="N45" s="69">
        <f>dagwerk62</f>
        <v>0</v>
      </c>
      <c r="O45" s="65" t="s">
        <v>103</v>
      </c>
      <c r="P45" s="70">
        <f>uurtarief62</f>
        <v>0</v>
      </c>
      <c r="Q45" s="67" t="e">
        <f t="shared" ref="Q45:Q85" si="13">IF(ISBLANK(M45),0,L45/M45)</f>
        <v>#DIV/0!</v>
      </c>
      <c r="R45" s="67" t="e">
        <f t="shared" ref="R45:R85" si="14">IF(ISBLANK(M45),0,Q45*N45)</f>
        <v>#DIV/0!</v>
      </c>
      <c r="S45" s="70" t="e">
        <f t="shared" ref="S45:S85" si="15">P45*Q45</f>
        <v>#DIV/0!</v>
      </c>
      <c r="T45" s="67" t="e">
        <f t="shared" ref="T45:T85" si="16">Q45*dagenperjaar1</f>
        <v>#DIV/0!</v>
      </c>
      <c r="U45" s="71" t="e">
        <f t="shared" ref="U45:U85" si="17">T45*P45</f>
        <v>#DIV/0!</v>
      </c>
    </row>
    <row r="46" spans="1:21">
      <c r="A46" s="72" t="s">
        <v>996</v>
      </c>
      <c r="B46" s="73" t="s">
        <v>41</v>
      </c>
      <c r="C46" s="73" t="s">
        <v>690</v>
      </c>
      <c r="D46" s="73" t="s">
        <v>998</v>
      </c>
      <c r="E46" s="74" t="s">
        <v>999</v>
      </c>
      <c r="F46" s="73" t="s">
        <v>306</v>
      </c>
      <c r="G46" s="73" t="s">
        <v>278</v>
      </c>
      <c r="H46" s="73" t="s">
        <v>23</v>
      </c>
      <c r="I46" s="73" t="s">
        <v>219</v>
      </c>
      <c r="J46" s="73"/>
      <c r="K46" s="75">
        <v>9.9</v>
      </c>
      <c r="L46" s="75">
        <f t="shared" si="12"/>
        <v>0.15529411764705883</v>
      </c>
      <c r="M46" s="76">
        <f>prodnorm62</f>
        <v>0</v>
      </c>
      <c r="N46" s="25">
        <f>dagwerk62</f>
        <v>0</v>
      </c>
      <c r="O46" s="73" t="s">
        <v>103</v>
      </c>
      <c r="P46" s="13">
        <f>uurtarief62</f>
        <v>0</v>
      </c>
      <c r="Q46" s="75" t="e">
        <f t="shared" si="13"/>
        <v>#DIV/0!</v>
      </c>
      <c r="R46" s="75" t="e">
        <f t="shared" si="14"/>
        <v>#DIV/0!</v>
      </c>
      <c r="S46" s="13" t="e">
        <f t="shared" si="15"/>
        <v>#DIV/0!</v>
      </c>
      <c r="T46" s="75" t="e">
        <f t="shared" si="16"/>
        <v>#DIV/0!</v>
      </c>
      <c r="U46" s="14" t="e">
        <f t="shared" si="17"/>
        <v>#DIV/0!</v>
      </c>
    </row>
    <row r="47" spans="1:21">
      <c r="A47" s="72" t="s">
        <v>996</v>
      </c>
      <c r="B47" s="73" t="s">
        <v>41</v>
      </c>
      <c r="C47" s="73" t="s">
        <v>690</v>
      </c>
      <c r="D47" s="73" t="s">
        <v>1007</v>
      </c>
      <c r="E47" s="74" t="s">
        <v>502</v>
      </c>
      <c r="F47" s="73" t="s">
        <v>306</v>
      </c>
      <c r="G47" s="73" t="s">
        <v>278</v>
      </c>
      <c r="H47" s="73" t="s">
        <v>23</v>
      </c>
      <c r="I47" s="73" t="s">
        <v>219</v>
      </c>
      <c r="J47" s="73"/>
      <c r="K47" s="75">
        <v>12</v>
      </c>
      <c r="L47" s="75">
        <f t="shared" si="12"/>
        <v>0.18823529411764706</v>
      </c>
      <c r="M47" s="76">
        <f>prodnorm62</f>
        <v>0</v>
      </c>
      <c r="N47" s="25">
        <f>dagwerk62</f>
        <v>0</v>
      </c>
      <c r="O47" s="73" t="s">
        <v>103</v>
      </c>
      <c r="P47" s="13">
        <f>uurtarief62</f>
        <v>0</v>
      </c>
      <c r="Q47" s="75" t="e">
        <f t="shared" si="13"/>
        <v>#DIV/0!</v>
      </c>
      <c r="R47" s="75" t="e">
        <f t="shared" si="14"/>
        <v>#DIV/0!</v>
      </c>
      <c r="S47" s="13" t="e">
        <f t="shared" si="15"/>
        <v>#DIV/0!</v>
      </c>
      <c r="T47" s="75" t="e">
        <f t="shared" si="16"/>
        <v>#DIV/0!</v>
      </c>
      <c r="U47" s="14" t="e">
        <f t="shared" si="17"/>
        <v>#DIV/0!</v>
      </c>
    </row>
    <row r="48" spans="1:21">
      <c r="A48" s="72" t="s">
        <v>996</v>
      </c>
      <c r="B48" s="73" t="s">
        <v>41</v>
      </c>
      <c r="C48" s="73" t="s">
        <v>690</v>
      </c>
      <c r="D48" s="73" t="s">
        <v>1010</v>
      </c>
      <c r="E48" s="74" t="s">
        <v>1011</v>
      </c>
      <c r="F48" s="73" t="s">
        <v>306</v>
      </c>
      <c r="G48" s="73" t="s">
        <v>282</v>
      </c>
      <c r="H48" s="73" t="s">
        <v>23</v>
      </c>
      <c r="I48" s="73" t="s">
        <v>219</v>
      </c>
      <c r="J48" s="73"/>
      <c r="K48" s="75">
        <v>32.799999999999997</v>
      </c>
      <c r="L48" s="75">
        <f t="shared" si="12"/>
        <v>0.51450980392156853</v>
      </c>
      <c r="M48" s="76">
        <f>prodnorm66</f>
        <v>0</v>
      </c>
      <c r="N48" s="25">
        <f>dagwerk66</f>
        <v>0</v>
      </c>
      <c r="O48" s="73" t="s">
        <v>103</v>
      </c>
      <c r="P48" s="13">
        <f>uurtarief66</f>
        <v>0</v>
      </c>
      <c r="Q48" s="75" t="e">
        <f t="shared" si="13"/>
        <v>#DIV/0!</v>
      </c>
      <c r="R48" s="75" t="e">
        <f t="shared" si="14"/>
        <v>#DIV/0!</v>
      </c>
      <c r="S48" s="13" t="e">
        <f t="shared" si="15"/>
        <v>#DIV/0!</v>
      </c>
      <c r="T48" s="75" t="e">
        <f t="shared" si="16"/>
        <v>#DIV/0!</v>
      </c>
      <c r="U48" s="14" t="e">
        <f t="shared" si="17"/>
        <v>#DIV/0!</v>
      </c>
    </row>
    <row r="49" spans="1:21">
      <c r="A49" s="72" t="s">
        <v>996</v>
      </c>
      <c r="B49" s="73" t="s">
        <v>41</v>
      </c>
      <c r="C49" s="73" t="s">
        <v>690</v>
      </c>
      <c r="D49" s="73" t="s">
        <v>1028</v>
      </c>
      <c r="E49" s="74" t="s">
        <v>1029</v>
      </c>
      <c r="F49" s="73" t="s">
        <v>335</v>
      </c>
      <c r="G49" s="73" t="s">
        <v>279</v>
      </c>
      <c r="H49" s="73" t="s">
        <v>23</v>
      </c>
      <c r="I49" s="73" t="s">
        <v>219</v>
      </c>
      <c r="J49" s="73"/>
      <c r="K49" s="75">
        <v>22.2</v>
      </c>
      <c r="L49" s="75">
        <f t="shared" si="12"/>
        <v>0.34823529411764703</v>
      </c>
      <c r="M49" s="76">
        <f>prodnorm63</f>
        <v>0</v>
      </c>
      <c r="N49" s="25">
        <f>dagwerk63</f>
        <v>0</v>
      </c>
      <c r="O49" s="73" t="s">
        <v>103</v>
      </c>
      <c r="P49" s="13">
        <f>uurtarief63</f>
        <v>0</v>
      </c>
      <c r="Q49" s="75" t="e">
        <f t="shared" si="13"/>
        <v>#DIV/0!</v>
      </c>
      <c r="R49" s="75" t="e">
        <f t="shared" si="14"/>
        <v>#DIV/0!</v>
      </c>
      <c r="S49" s="13" t="e">
        <f t="shared" si="15"/>
        <v>#DIV/0!</v>
      </c>
      <c r="T49" s="75" t="e">
        <f t="shared" si="16"/>
        <v>#DIV/0!</v>
      </c>
      <c r="U49" s="14" t="e">
        <f t="shared" si="17"/>
        <v>#DIV/0!</v>
      </c>
    </row>
    <row r="50" spans="1:21">
      <c r="A50" s="72" t="s">
        <v>996</v>
      </c>
      <c r="B50" s="73" t="s">
        <v>41</v>
      </c>
      <c r="C50" s="73" t="s">
        <v>690</v>
      </c>
      <c r="D50" s="73" t="s">
        <v>1093</v>
      </c>
      <c r="E50" s="74" t="s">
        <v>1094</v>
      </c>
      <c r="F50" s="73" t="s">
        <v>303</v>
      </c>
      <c r="G50" s="73" t="s">
        <v>281</v>
      </c>
      <c r="H50" s="73" t="s">
        <v>23</v>
      </c>
      <c r="I50" s="73" t="s">
        <v>219</v>
      </c>
      <c r="J50" s="73"/>
      <c r="K50" s="75">
        <v>4.0999999999999996</v>
      </c>
      <c r="L50" s="75">
        <f t="shared" si="12"/>
        <v>6.4313725490196066E-2</v>
      </c>
      <c r="M50" s="76">
        <f t="shared" ref="M50:M58" si="18">prodnorm65</f>
        <v>0</v>
      </c>
      <c r="N50" s="25">
        <f t="shared" ref="N50:N58" si="19">dagwerk65</f>
        <v>0</v>
      </c>
      <c r="O50" s="73" t="s">
        <v>103</v>
      </c>
      <c r="P50" s="13">
        <f t="shared" ref="P50:P58" si="20">uurtarief65</f>
        <v>0</v>
      </c>
      <c r="Q50" s="75" t="e">
        <f t="shared" si="13"/>
        <v>#DIV/0!</v>
      </c>
      <c r="R50" s="75" t="e">
        <f t="shared" si="14"/>
        <v>#DIV/0!</v>
      </c>
      <c r="S50" s="13" t="e">
        <f t="shared" si="15"/>
        <v>#DIV/0!</v>
      </c>
      <c r="T50" s="75" t="e">
        <f t="shared" si="16"/>
        <v>#DIV/0!</v>
      </c>
      <c r="U50" s="14" t="e">
        <f t="shared" si="17"/>
        <v>#DIV/0!</v>
      </c>
    </row>
    <row r="51" spans="1:21">
      <c r="A51" s="72" t="s">
        <v>996</v>
      </c>
      <c r="B51" s="73" t="s">
        <v>41</v>
      </c>
      <c r="C51" s="73" t="s">
        <v>690</v>
      </c>
      <c r="D51" s="73" t="s">
        <v>1095</v>
      </c>
      <c r="E51" s="74" t="s">
        <v>1096</v>
      </c>
      <c r="F51" s="73" t="s">
        <v>303</v>
      </c>
      <c r="G51" s="73" t="s">
        <v>281</v>
      </c>
      <c r="H51" s="73" t="s">
        <v>23</v>
      </c>
      <c r="I51" s="73" t="s">
        <v>219</v>
      </c>
      <c r="J51" s="73"/>
      <c r="K51" s="75">
        <v>18.399999999999999</v>
      </c>
      <c r="L51" s="75">
        <f t="shared" si="12"/>
        <v>0.28862745098039211</v>
      </c>
      <c r="M51" s="76">
        <f t="shared" si="18"/>
        <v>0</v>
      </c>
      <c r="N51" s="25">
        <f t="shared" si="19"/>
        <v>0</v>
      </c>
      <c r="O51" s="73" t="s">
        <v>103</v>
      </c>
      <c r="P51" s="13">
        <f t="shared" si="20"/>
        <v>0</v>
      </c>
      <c r="Q51" s="75" t="e">
        <f t="shared" si="13"/>
        <v>#DIV/0!</v>
      </c>
      <c r="R51" s="75" t="e">
        <f t="shared" si="14"/>
        <v>#DIV/0!</v>
      </c>
      <c r="S51" s="13" t="e">
        <f t="shared" si="15"/>
        <v>#DIV/0!</v>
      </c>
      <c r="T51" s="75" t="e">
        <f t="shared" si="16"/>
        <v>#DIV/0!</v>
      </c>
      <c r="U51" s="14" t="e">
        <f t="shared" si="17"/>
        <v>#DIV/0!</v>
      </c>
    </row>
    <row r="52" spans="1:21">
      <c r="A52" s="72" t="s">
        <v>996</v>
      </c>
      <c r="B52" s="73" t="s">
        <v>41</v>
      </c>
      <c r="C52" s="73" t="s">
        <v>690</v>
      </c>
      <c r="D52" s="73" t="s">
        <v>1097</v>
      </c>
      <c r="E52" s="74" t="s">
        <v>1096</v>
      </c>
      <c r="F52" s="73" t="s">
        <v>303</v>
      </c>
      <c r="G52" s="73" t="s">
        <v>281</v>
      </c>
      <c r="H52" s="73" t="s">
        <v>23</v>
      </c>
      <c r="I52" s="73" t="s">
        <v>219</v>
      </c>
      <c r="J52" s="73"/>
      <c r="K52" s="75">
        <v>19.600000000000001</v>
      </c>
      <c r="L52" s="75">
        <f t="shared" si="12"/>
        <v>0.3074509803921569</v>
      </c>
      <c r="M52" s="76">
        <f t="shared" si="18"/>
        <v>0</v>
      </c>
      <c r="N52" s="25">
        <f t="shared" si="19"/>
        <v>0</v>
      </c>
      <c r="O52" s="73" t="s">
        <v>103</v>
      </c>
      <c r="P52" s="13">
        <f t="shared" si="20"/>
        <v>0</v>
      </c>
      <c r="Q52" s="75" t="e">
        <f t="shared" si="13"/>
        <v>#DIV/0!</v>
      </c>
      <c r="R52" s="75" t="e">
        <f t="shared" si="14"/>
        <v>#DIV/0!</v>
      </c>
      <c r="S52" s="13" t="e">
        <f t="shared" si="15"/>
        <v>#DIV/0!</v>
      </c>
      <c r="T52" s="75" t="e">
        <f t="shared" si="16"/>
        <v>#DIV/0!</v>
      </c>
      <c r="U52" s="14" t="e">
        <f t="shared" si="17"/>
        <v>#DIV/0!</v>
      </c>
    </row>
    <row r="53" spans="1:21">
      <c r="A53" s="72" t="s">
        <v>996</v>
      </c>
      <c r="B53" s="73" t="s">
        <v>41</v>
      </c>
      <c r="C53" s="73" t="s">
        <v>690</v>
      </c>
      <c r="D53" s="73" t="s">
        <v>1098</v>
      </c>
      <c r="E53" s="74" t="s">
        <v>1096</v>
      </c>
      <c r="F53" s="73" t="s">
        <v>303</v>
      </c>
      <c r="G53" s="73" t="s">
        <v>281</v>
      </c>
      <c r="H53" s="73" t="s">
        <v>23</v>
      </c>
      <c r="I53" s="73" t="s">
        <v>219</v>
      </c>
      <c r="J53" s="73"/>
      <c r="K53" s="75">
        <v>11.4</v>
      </c>
      <c r="L53" s="75">
        <f t="shared" si="12"/>
        <v>0.17882352941176471</v>
      </c>
      <c r="M53" s="76">
        <f t="shared" si="18"/>
        <v>0</v>
      </c>
      <c r="N53" s="25">
        <f t="shared" si="19"/>
        <v>0</v>
      </c>
      <c r="O53" s="73" t="s">
        <v>103</v>
      </c>
      <c r="P53" s="13">
        <f t="shared" si="20"/>
        <v>0</v>
      </c>
      <c r="Q53" s="75" t="e">
        <f t="shared" si="13"/>
        <v>#DIV/0!</v>
      </c>
      <c r="R53" s="75" t="e">
        <f t="shared" si="14"/>
        <v>#DIV/0!</v>
      </c>
      <c r="S53" s="13" t="e">
        <f t="shared" si="15"/>
        <v>#DIV/0!</v>
      </c>
      <c r="T53" s="75" t="e">
        <f t="shared" si="16"/>
        <v>#DIV/0!</v>
      </c>
      <c r="U53" s="14" t="e">
        <f t="shared" si="17"/>
        <v>#DIV/0!</v>
      </c>
    </row>
    <row r="54" spans="1:21">
      <c r="A54" s="72" t="s">
        <v>996</v>
      </c>
      <c r="B54" s="73" t="s">
        <v>41</v>
      </c>
      <c r="C54" s="73" t="s">
        <v>690</v>
      </c>
      <c r="D54" s="73" t="s">
        <v>1099</v>
      </c>
      <c r="E54" s="74" t="s">
        <v>1096</v>
      </c>
      <c r="F54" s="73" t="s">
        <v>303</v>
      </c>
      <c r="G54" s="73" t="s">
        <v>281</v>
      </c>
      <c r="H54" s="73" t="s">
        <v>23</v>
      </c>
      <c r="I54" s="73" t="s">
        <v>219</v>
      </c>
      <c r="J54" s="73"/>
      <c r="K54" s="75">
        <v>11.4</v>
      </c>
      <c r="L54" s="75">
        <f t="shared" si="12"/>
        <v>0.17882352941176471</v>
      </c>
      <c r="M54" s="76">
        <f t="shared" si="18"/>
        <v>0</v>
      </c>
      <c r="N54" s="25">
        <f t="shared" si="19"/>
        <v>0</v>
      </c>
      <c r="O54" s="73" t="s">
        <v>103</v>
      </c>
      <c r="P54" s="13">
        <f t="shared" si="20"/>
        <v>0</v>
      </c>
      <c r="Q54" s="75" t="e">
        <f t="shared" si="13"/>
        <v>#DIV/0!</v>
      </c>
      <c r="R54" s="75" t="e">
        <f t="shared" si="14"/>
        <v>#DIV/0!</v>
      </c>
      <c r="S54" s="13" t="e">
        <f t="shared" si="15"/>
        <v>#DIV/0!</v>
      </c>
      <c r="T54" s="75" t="e">
        <f t="shared" si="16"/>
        <v>#DIV/0!</v>
      </c>
      <c r="U54" s="14" t="e">
        <f t="shared" si="17"/>
        <v>#DIV/0!</v>
      </c>
    </row>
    <row r="55" spans="1:21">
      <c r="A55" s="72" t="s">
        <v>996</v>
      </c>
      <c r="B55" s="73" t="s">
        <v>41</v>
      </c>
      <c r="C55" s="73" t="s">
        <v>690</v>
      </c>
      <c r="D55" s="73" t="s">
        <v>1100</v>
      </c>
      <c r="E55" s="74" t="s">
        <v>1096</v>
      </c>
      <c r="F55" s="73" t="s">
        <v>303</v>
      </c>
      <c r="G55" s="73" t="s">
        <v>281</v>
      </c>
      <c r="H55" s="73" t="s">
        <v>23</v>
      </c>
      <c r="I55" s="73" t="s">
        <v>219</v>
      </c>
      <c r="J55" s="73"/>
      <c r="K55" s="75">
        <v>13.9</v>
      </c>
      <c r="L55" s="75">
        <f t="shared" si="12"/>
        <v>0.21803921568627452</v>
      </c>
      <c r="M55" s="76">
        <f t="shared" si="18"/>
        <v>0</v>
      </c>
      <c r="N55" s="25">
        <f t="shared" si="19"/>
        <v>0</v>
      </c>
      <c r="O55" s="73" t="s">
        <v>103</v>
      </c>
      <c r="P55" s="13">
        <f t="shared" si="20"/>
        <v>0</v>
      </c>
      <c r="Q55" s="75" t="e">
        <f t="shared" si="13"/>
        <v>#DIV/0!</v>
      </c>
      <c r="R55" s="75" t="e">
        <f t="shared" si="14"/>
        <v>#DIV/0!</v>
      </c>
      <c r="S55" s="13" t="e">
        <f t="shared" si="15"/>
        <v>#DIV/0!</v>
      </c>
      <c r="T55" s="75" t="e">
        <f t="shared" si="16"/>
        <v>#DIV/0!</v>
      </c>
      <c r="U55" s="14" t="e">
        <f t="shared" si="17"/>
        <v>#DIV/0!</v>
      </c>
    </row>
    <row r="56" spans="1:21">
      <c r="A56" s="72" t="s">
        <v>996</v>
      </c>
      <c r="B56" s="73" t="s">
        <v>41</v>
      </c>
      <c r="C56" s="73" t="s">
        <v>690</v>
      </c>
      <c r="D56" s="73" t="s">
        <v>1101</v>
      </c>
      <c r="E56" s="74" t="s">
        <v>1096</v>
      </c>
      <c r="F56" s="73" t="s">
        <v>303</v>
      </c>
      <c r="G56" s="73" t="s">
        <v>281</v>
      </c>
      <c r="H56" s="73" t="s">
        <v>23</v>
      </c>
      <c r="I56" s="73" t="s">
        <v>219</v>
      </c>
      <c r="J56" s="73"/>
      <c r="K56" s="75">
        <v>13.9</v>
      </c>
      <c r="L56" s="75">
        <f t="shared" si="12"/>
        <v>0.21803921568627452</v>
      </c>
      <c r="M56" s="76">
        <f t="shared" si="18"/>
        <v>0</v>
      </c>
      <c r="N56" s="25">
        <f t="shared" si="19"/>
        <v>0</v>
      </c>
      <c r="O56" s="73" t="s">
        <v>103</v>
      </c>
      <c r="P56" s="13">
        <f t="shared" si="20"/>
        <v>0</v>
      </c>
      <c r="Q56" s="75" t="e">
        <f t="shared" si="13"/>
        <v>#DIV/0!</v>
      </c>
      <c r="R56" s="75" t="e">
        <f t="shared" si="14"/>
        <v>#DIV/0!</v>
      </c>
      <c r="S56" s="13" t="e">
        <f t="shared" si="15"/>
        <v>#DIV/0!</v>
      </c>
      <c r="T56" s="75" t="e">
        <f t="shared" si="16"/>
        <v>#DIV/0!</v>
      </c>
      <c r="U56" s="14" t="e">
        <f t="shared" si="17"/>
        <v>#DIV/0!</v>
      </c>
    </row>
    <row r="57" spans="1:21">
      <c r="A57" s="72" t="s">
        <v>996</v>
      </c>
      <c r="B57" s="73" t="s">
        <v>41</v>
      </c>
      <c r="C57" s="73" t="s">
        <v>690</v>
      </c>
      <c r="D57" s="73" t="s">
        <v>1102</v>
      </c>
      <c r="E57" s="74" t="s">
        <v>1096</v>
      </c>
      <c r="F57" s="73" t="s">
        <v>303</v>
      </c>
      <c r="G57" s="73" t="s">
        <v>281</v>
      </c>
      <c r="H57" s="73" t="s">
        <v>23</v>
      </c>
      <c r="I57" s="73" t="s">
        <v>219</v>
      </c>
      <c r="J57" s="73"/>
      <c r="K57" s="75">
        <v>8.6999999999999993</v>
      </c>
      <c r="L57" s="75">
        <f t="shared" si="12"/>
        <v>0.13647058823529409</v>
      </c>
      <c r="M57" s="76">
        <f t="shared" si="18"/>
        <v>0</v>
      </c>
      <c r="N57" s="25">
        <f t="shared" si="19"/>
        <v>0</v>
      </c>
      <c r="O57" s="73" t="s">
        <v>103</v>
      </c>
      <c r="P57" s="13">
        <f t="shared" si="20"/>
        <v>0</v>
      </c>
      <c r="Q57" s="75" t="e">
        <f t="shared" si="13"/>
        <v>#DIV/0!</v>
      </c>
      <c r="R57" s="75" t="e">
        <f t="shared" si="14"/>
        <v>#DIV/0!</v>
      </c>
      <c r="S57" s="13" t="e">
        <f t="shared" si="15"/>
        <v>#DIV/0!</v>
      </c>
      <c r="T57" s="75" t="e">
        <f t="shared" si="16"/>
        <v>#DIV/0!</v>
      </c>
      <c r="U57" s="14" t="e">
        <f t="shared" si="17"/>
        <v>#DIV/0!</v>
      </c>
    </row>
    <row r="58" spans="1:21">
      <c r="A58" s="72" t="s">
        <v>996</v>
      </c>
      <c r="B58" s="73" t="s">
        <v>41</v>
      </c>
      <c r="C58" s="73" t="s">
        <v>690</v>
      </c>
      <c r="D58" s="73" t="s">
        <v>1103</v>
      </c>
      <c r="E58" s="74" t="s">
        <v>1096</v>
      </c>
      <c r="F58" s="73" t="s">
        <v>303</v>
      </c>
      <c r="G58" s="73" t="s">
        <v>281</v>
      </c>
      <c r="H58" s="73" t="s">
        <v>23</v>
      </c>
      <c r="I58" s="73" t="s">
        <v>219</v>
      </c>
      <c r="J58" s="73"/>
      <c r="K58" s="75">
        <v>11.7</v>
      </c>
      <c r="L58" s="75">
        <f t="shared" si="12"/>
        <v>0.18352941176470586</v>
      </c>
      <c r="M58" s="76">
        <f t="shared" si="18"/>
        <v>0</v>
      </c>
      <c r="N58" s="25">
        <f t="shared" si="19"/>
        <v>0</v>
      </c>
      <c r="O58" s="73" t="s">
        <v>103</v>
      </c>
      <c r="P58" s="13">
        <f t="shared" si="20"/>
        <v>0</v>
      </c>
      <c r="Q58" s="75" t="e">
        <f t="shared" si="13"/>
        <v>#DIV/0!</v>
      </c>
      <c r="R58" s="75" t="e">
        <f t="shared" si="14"/>
        <v>#DIV/0!</v>
      </c>
      <c r="S58" s="13" t="e">
        <f t="shared" si="15"/>
        <v>#DIV/0!</v>
      </c>
      <c r="T58" s="75" t="e">
        <f t="shared" si="16"/>
        <v>#DIV/0!</v>
      </c>
      <c r="U58" s="14" t="e">
        <f t="shared" si="17"/>
        <v>#DIV/0!</v>
      </c>
    </row>
    <row r="59" spans="1:21">
      <c r="A59" s="72" t="s">
        <v>996</v>
      </c>
      <c r="B59" s="73" t="s">
        <v>41</v>
      </c>
      <c r="C59" s="73" t="s">
        <v>757</v>
      </c>
      <c r="D59" s="73" t="s">
        <v>962</v>
      </c>
      <c r="E59" s="74" t="s">
        <v>1104</v>
      </c>
      <c r="F59" s="73" t="s">
        <v>335</v>
      </c>
      <c r="G59" s="73" t="s">
        <v>279</v>
      </c>
      <c r="H59" s="73" t="s">
        <v>23</v>
      </c>
      <c r="I59" s="73" t="s">
        <v>219</v>
      </c>
      <c r="J59" s="73"/>
      <c r="K59" s="75">
        <v>50.7</v>
      </c>
      <c r="L59" s="75">
        <f t="shared" si="12"/>
        <v>0.79529411764705882</v>
      </c>
      <c r="M59" s="76">
        <f>prodnorm63</f>
        <v>0</v>
      </c>
      <c r="N59" s="25">
        <f>dagwerk63</f>
        <v>0</v>
      </c>
      <c r="O59" s="73" t="s">
        <v>103</v>
      </c>
      <c r="P59" s="13">
        <f>uurtarief63</f>
        <v>0</v>
      </c>
      <c r="Q59" s="75" t="e">
        <f t="shared" si="13"/>
        <v>#DIV/0!</v>
      </c>
      <c r="R59" s="75" t="e">
        <f t="shared" si="14"/>
        <v>#DIV/0!</v>
      </c>
      <c r="S59" s="13" t="e">
        <f t="shared" si="15"/>
        <v>#DIV/0!</v>
      </c>
      <c r="T59" s="75" t="e">
        <f t="shared" si="16"/>
        <v>#DIV/0!</v>
      </c>
      <c r="U59" s="14" t="e">
        <f t="shared" si="17"/>
        <v>#DIV/0!</v>
      </c>
    </row>
    <row r="60" spans="1:21">
      <c r="A60" s="72" t="s">
        <v>996</v>
      </c>
      <c r="B60" s="73" t="s">
        <v>41</v>
      </c>
      <c r="C60" s="73" t="s">
        <v>757</v>
      </c>
      <c r="D60" s="73" t="s">
        <v>964</v>
      </c>
      <c r="E60" s="74" t="s">
        <v>1105</v>
      </c>
      <c r="F60" s="73" t="s">
        <v>306</v>
      </c>
      <c r="G60" s="73" t="s">
        <v>278</v>
      </c>
      <c r="H60" s="73" t="s">
        <v>23</v>
      </c>
      <c r="I60" s="73" t="s">
        <v>219</v>
      </c>
      <c r="J60" s="73"/>
      <c r="K60" s="75">
        <v>40.799999999999997</v>
      </c>
      <c r="L60" s="75">
        <f t="shared" si="12"/>
        <v>0.6399999999999999</v>
      </c>
      <c r="M60" s="76">
        <f>prodnorm62</f>
        <v>0</v>
      </c>
      <c r="N60" s="25">
        <f>dagwerk62</f>
        <v>0</v>
      </c>
      <c r="O60" s="73" t="s">
        <v>103</v>
      </c>
      <c r="P60" s="13">
        <f>uurtarief62</f>
        <v>0</v>
      </c>
      <c r="Q60" s="75" t="e">
        <f t="shared" si="13"/>
        <v>#DIV/0!</v>
      </c>
      <c r="R60" s="75" t="e">
        <f t="shared" si="14"/>
        <v>#DIV/0!</v>
      </c>
      <c r="S60" s="13" t="e">
        <f t="shared" si="15"/>
        <v>#DIV/0!</v>
      </c>
      <c r="T60" s="75" t="e">
        <f t="shared" si="16"/>
        <v>#DIV/0!</v>
      </c>
      <c r="U60" s="14" t="e">
        <f t="shared" si="17"/>
        <v>#DIV/0!</v>
      </c>
    </row>
    <row r="61" spans="1:21">
      <c r="A61" s="72" t="s">
        <v>996</v>
      </c>
      <c r="B61" s="73" t="s">
        <v>41</v>
      </c>
      <c r="C61" s="73" t="s">
        <v>757</v>
      </c>
      <c r="D61" s="73" t="s">
        <v>965</v>
      </c>
      <c r="E61" s="74" t="s">
        <v>1106</v>
      </c>
      <c r="F61" s="73" t="s">
        <v>306</v>
      </c>
      <c r="G61" s="73" t="s">
        <v>278</v>
      </c>
      <c r="H61" s="73" t="s">
        <v>23</v>
      </c>
      <c r="I61" s="73" t="s">
        <v>219</v>
      </c>
      <c r="J61" s="73"/>
      <c r="K61" s="75">
        <v>21.5</v>
      </c>
      <c r="L61" s="75">
        <f t="shared" si="12"/>
        <v>0.33725490196078434</v>
      </c>
      <c r="M61" s="76">
        <f>prodnorm62</f>
        <v>0</v>
      </c>
      <c r="N61" s="25">
        <f>dagwerk62</f>
        <v>0</v>
      </c>
      <c r="O61" s="73" t="s">
        <v>103</v>
      </c>
      <c r="P61" s="13">
        <f>uurtarief62</f>
        <v>0</v>
      </c>
      <c r="Q61" s="75" t="e">
        <f t="shared" si="13"/>
        <v>#DIV/0!</v>
      </c>
      <c r="R61" s="75" t="e">
        <f t="shared" si="14"/>
        <v>#DIV/0!</v>
      </c>
      <c r="S61" s="13" t="e">
        <f t="shared" si="15"/>
        <v>#DIV/0!</v>
      </c>
      <c r="T61" s="75" t="e">
        <f t="shared" si="16"/>
        <v>#DIV/0!</v>
      </c>
      <c r="U61" s="14" t="e">
        <f t="shared" si="17"/>
        <v>#DIV/0!</v>
      </c>
    </row>
    <row r="62" spans="1:21">
      <c r="A62" s="72" t="s">
        <v>996</v>
      </c>
      <c r="B62" s="73" t="s">
        <v>41</v>
      </c>
      <c r="C62" s="73" t="s">
        <v>757</v>
      </c>
      <c r="D62" s="73" t="s">
        <v>967</v>
      </c>
      <c r="E62" s="74" t="s">
        <v>1107</v>
      </c>
      <c r="F62" s="73" t="s">
        <v>335</v>
      </c>
      <c r="G62" s="73" t="s">
        <v>279</v>
      </c>
      <c r="H62" s="73" t="s">
        <v>23</v>
      </c>
      <c r="I62" s="73" t="s">
        <v>219</v>
      </c>
      <c r="J62" s="73"/>
      <c r="K62" s="75">
        <v>22.6</v>
      </c>
      <c r="L62" s="75">
        <f t="shared" si="12"/>
        <v>0.35450980392156867</v>
      </c>
      <c r="M62" s="76">
        <f>prodnorm63</f>
        <v>0</v>
      </c>
      <c r="N62" s="25">
        <f>dagwerk63</f>
        <v>0</v>
      </c>
      <c r="O62" s="73" t="s">
        <v>103</v>
      </c>
      <c r="P62" s="13">
        <f>uurtarief63</f>
        <v>0</v>
      </c>
      <c r="Q62" s="75" t="e">
        <f t="shared" si="13"/>
        <v>#DIV/0!</v>
      </c>
      <c r="R62" s="75" t="e">
        <f t="shared" si="14"/>
        <v>#DIV/0!</v>
      </c>
      <c r="S62" s="13" t="e">
        <f t="shared" si="15"/>
        <v>#DIV/0!</v>
      </c>
      <c r="T62" s="75" t="e">
        <f t="shared" si="16"/>
        <v>#DIV/0!</v>
      </c>
      <c r="U62" s="14" t="e">
        <f t="shared" si="17"/>
        <v>#DIV/0!</v>
      </c>
    </row>
    <row r="63" spans="1:21">
      <c r="A63" s="72" t="s">
        <v>996</v>
      </c>
      <c r="B63" s="73" t="s">
        <v>41</v>
      </c>
      <c r="C63" s="73" t="s">
        <v>757</v>
      </c>
      <c r="D63" s="73" t="s">
        <v>969</v>
      </c>
      <c r="E63" s="74" t="s">
        <v>1108</v>
      </c>
      <c r="F63" s="73" t="s">
        <v>306</v>
      </c>
      <c r="G63" s="73" t="s">
        <v>278</v>
      </c>
      <c r="H63" s="73" t="s">
        <v>23</v>
      </c>
      <c r="I63" s="73" t="s">
        <v>219</v>
      </c>
      <c r="J63" s="73"/>
      <c r="K63" s="75">
        <v>30.4</v>
      </c>
      <c r="L63" s="75">
        <f t="shared" si="12"/>
        <v>0.47686274509803916</v>
      </c>
      <c r="M63" s="76">
        <f>prodnorm62</f>
        <v>0</v>
      </c>
      <c r="N63" s="25">
        <f>dagwerk62</f>
        <v>0</v>
      </c>
      <c r="O63" s="73" t="s">
        <v>103</v>
      </c>
      <c r="P63" s="13">
        <f>uurtarief62</f>
        <v>0</v>
      </c>
      <c r="Q63" s="75" t="e">
        <f t="shared" si="13"/>
        <v>#DIV/0!</v>
      </c>
      <c r="R63" s="75" t="e">
        <f t="shared" si="14"/>
        <v>#DIV/0!</v>
      </c>
      <c r="S63" s="13" t="e">
        <f t="shared" si="15"/>
        <v>#DIV/0!</v>
      </c>
      <c r="T63" s="75" t="e">
        <f t="shared" si="16"/>
        <v>#DIV/0!</v>
      </c>
      <c r="U63" s="14" t="e">
        <f t="shared" si="17"/>
        <v>#DIV/0!</v>
      </c>
    </row>
    <row r="64" spans="1:21">
      <c r="A64" s="72" t="s">
        <v>996</v>
      </c>
      <c r="B64" s="73" t="s">
        <v>41</v>
      </c>
      <c r="C64" s="73" t="s">
        <v>757</v>
      </c>
      <c r="D64" s="73" t="s">
        <v>987</v>
      </c>
      <c r="E64" s="74" t="s">
        <v>1114</v>
      </c>
      <c r="F64" s="73" t="s">
        <v>335</v>
      </c>
      <c r="G64" s="73" t="s">
        <v>279</v>
      </c>
      <c r="H64" s="73" t="s">
        <v>23</v>
      </c>
      <c r="I64" s="73" t="s">
        <v>219</v>
      </c>
      <c r="J64" s="73"/>
      <c r="K64" s="75">
        <v>17.600000000000001</v>
      </c>
      <c r="L64" s="75">
        <f t="shared" si="12"/>
        <v>0.27607843137254906</v>
      </c>
      <c r="M64" s="76">
        <f>prodnorm63</f>
        <v>0</v>
      </c>
      <c r="N64" s="25">
        <f>dagwerk63</f>
        <v>0</v>
      </c>
      <c r="O64" s="73" t="s">
        <v>103</v>
      </c>
      <c r="P64" s="13">
        <f>uurtarief63</f>
        <v>0</v>
      </c>
      <c r="Q64" s="75" t="e">
        <f t="shared" si="13"/>
        <v>#DIV/0!</v>
      </c>
      <c r="R64" s="75" t="e">
        <f t="shared" si="14"/>
        <v>#DIV/0!</v>
      </c>
      <c r="S64" s="13" t="e">
        <f t="shared" si="15"/>
        <v>#DIV/0!</v>
      </c>
      <c r="T64" s="75" t="e">
        <f t="shared" si="16"/>
        <v>#DIV/0!</v>
      </c>
      <c r="U64" s="14" t="e">
        <f t="shared" si="17"/>
        <v>#DIV/0!</v>
      </c>
    </row>
    <row r="65" spans="1:21">
      <c r="A65" s="72" t="s">
        <v>996</v>
      </c>
      <c r="B65" s="73" t="s">
        <v>41</v>
      </c>
      <c r="C65" s="73" t="s">
        <v>757</v>
      </c>
      <c r="D65" s="73" t="s">
        <v>989</v>
      </c>
      <c r="E65" s="74" t="s">
        <v>1115</v>
      </c>
      <c r="F65" s="73" t="s">
        <v>607</v>
      </c>
      <c r="G65" s="73" t="s">
        <v>278</v>
      </c>
      <c r="H65" s="73" t="s">
        <v>23</v>
      </c>
      <c r="I65" s="73" t="s">
        <v>219</v>
      </c>
      <c r="J65" s="73"/>
      <c r="K65" s="75">
        <v>73.5</v>
      </c>
      <c r="L65" s="75">
        <f t="shared" si="12"/>
        <v>1.1529411764705881</v>
      </c>
      <c r="M65" s="76">
        <f>prodnorm62</f>
        <v>0</v>
      </c>
      <c r="N65" s="25">
        <f>dagwerk62</f>
        <v>0</v>
      </c>
      <c r="O65" s="73" t="s">
        <v>103</v>
      </c>
      <c r="P65" s="13">
        <f>uurtarief62</f>
        <v>0</v>
      </c>
      <c r="Q65" s="75" t="e">
        <f t="shared" si="13"/>
        <v>#DIV/0!</v>
      </c>
      <c r="R65" s="75" t="e">
        <f t="shared" si="14"/>
        <v>#DIV/0!</v>
      </c>
      <c r="S65" s="13" t="e">
        <f t="shared" si="15"/>
        <v>#DIV/0!</v>
      </c>
      <c r="T65" s="75" t="e">
        <f t="shared" si="16"/>
        <v>#DIV/0!</v>
      </c>
      <c r="U65" s="14" t="e">
        <f t="shared" si="17"/>
        <v>#DIV/0!</v>
      </c>
    </row>
    <row r="66" spans="1:21">
      <c r="A66" s="72" t="s">
        <v>996</v>
      </c>
      <c r="B66" s="73" t="s">
        <v>41</v>
      </c>
      <c r="C66" s="73" t="s">
        <v>757</v>
      </c>
      <c r="D66" s="73" t="s">
        <v>1116</v>
      </c>
      <c r="E66" s="74" t="s">
        <v>1117</v>
      </c>
      <c r="F66" s="73" t="s">
        <v>306</v>
      </c>
      <c r="G66" s="73" t="s">
        <v>280</v>
      </c>
      <c r="H66" s="73" t="s">
        <v>23</v>
      </c>
      <c r="I66" s="73" t="s">
        <v>219</v>
      </c>
      <c r="J66" s="73"/>
      <c r="K66" s="75">
        <v>6.5</v>
      </c>
      <c r="L66" s="75">
        <f t="shared" si="12"/>
        <v>0.10196078431372549</v>
      </c>
      <c r="M66" s="76">
        <f>prodnorm64</f>
        <v>0</v>
      </c>
      <c r="N66" s="25">
        <f>dagwerk64</f>
        <v>0</v>
      </c>
      <c r="O66" s="73" t="s">
        <v>103</v>
      </c>
      <c r="P66" s="13">
        <f>uurtarief64</f>
        <v>0</v>
      </c>
      <c r="Q66" s="75" t="e">
        <f t="shared" si="13"/>
        <v>#DIV/0!</v>
      </c>
      <c r="R66" s="75" t="e">
        <f t="shared" si="14"/>
        <v>#DIV/0!</v>
      </c>
      <c r="S66" s="13" t="e">
        <f t="shared" si="15"/>
        <v>#DIV/0!</v>
      </c>
      <c r="T66" s="75" t="e">
        <f t="shared" si="16"/>
        <v>#DIV/0!</v>
      </c>
      <c r="U66" s="14" t="e">
        <f t="shared" si="17"/>
        <v>#DIV/0!</v>
      </c>
    </row>
    <row r="67" spans="1:21">
      <c r="A67" s="72" t="s">
        <v>996</v>
      </c>
      <c r="B67" s="73" t="s">
        <v>41</v>
      </c>
      <c r="C67" s="73" t="s">
        <v>757</v>
      </c>
      <c r="D67" s="73" t="s">
        <v>1120</v>
      </c>
      <c r="E67" s="74" t="s">
        <v>1121</v>
      </c>
      <c r="F67" s="73" t="s">
        <v>306</v>
      </c>
      <c r="G67" s="73" t="s">
        <v>278</v>
      </c>
      <c r="H67" s="73" t="s">
        <v>23</v>
      </c>
      <c r="I67" s="73" t="s">
        <v>219</v>
      </c>
      <c r="J67" s="73"/>
      <c r="K67" s="75">
        <v>23.2</v>
      </c>
      <c r="L67" s="75">
        <f t="shared" si="12"/>
        <v>0.36392156862745095</v>
      </c>
      <c r="M67" s="76">
        <f>prodnorm62</f>
        <v>0</v>
      </c>
      <c r="N67" s="25">
        <f>dagwerk62</f>
        <v>0</v>
      </c>
      <c r="O67" s="73" t="s">
        <v>103</v>
      </c>
      <c r="P67" s="13">
        <f>uurtarief62</f>
        <v>0</v>
      </c>
      <c r="Q67" s="75" t="e">
        <f t="shared" si="13"/>
        <v>#DIV/0!</v>
      </c>
      <c r="R67" s="75" t="e">
        <f t="shared" si="14"/>
        <v>#DIV/0!</v>
      </c>
      <c r="S67" s="13" t="e">
        <f t="shared" si="15"/>
        <v>#DIV/0!</v>
      </c>
      <c r="T67" s="75" t="e">
        <f t="shared" si="16"/>
        <v>#DIV/0!</v>
      </c>
      <c r="U67" s="14" t="e">
        <f t="shared" si="17"/>
        <v>#DIV/0!</v>
      </c>
    </row>
    <row r="68" spans="1:21">
      <c r="A68" s="72" t="s">
        <v>996</v>
      </c>
      <c r="B68" s="73" t="s">
        <v>41</v>
      </c>
      <c r="C68" s="73" t="s">
        <v>757</v>
      </c>
      <c r="D68" s="73" t="s">
        <v>1122</v>
      </c>
      <c r="E68" s="74" t="s">
        <v>1123</v>
      </c>
      <c r="F68" s="73" t="s">
        <v>306</v>
      </c>
      <c r="G68" s="73" t="s">
        <v>278</v>
      </c>
      <c r="H68" s="73" t="s">
        <v>23</v>
      </c>
      <c r="I68" s="73" t="s">
        <v>219</v>
      </c>
      <c r="J68" s="73"/>
      <c r="K68" s="75">
        <v>17.600000000000001</v>
      </c>
      <c r="L68" s="75">
        <f t="shared" si="12"/>
        <v>0.27607843137254906</v>
      </c>
      <c r="M68" s="76">
        <f>prodnorm62</f>
        <v>0</v>
      </c>
      <c r="N68" s="25">
        <f>dagwerk62</f>
        <v>0</v>
      </c>
      <c r="O68" s="73" t="s">
        <v>103</v>
      </c>
      <c r="P68" s="13">
        <f>uurtarief62</f>
        <v>0</v>
      </c>
      <c r="Q68" s="75" t="e">
        <f t="shared" si="13"/>
        <v>#DIV/0!</v>
      </c>
      <c r="R68" s="75" t="e">
        <f t="shared" si="14"/>
        <v>#DIV/0!</v>
      </c>
      <c r="S68" s="13" t="e">
        <f t="shared" si="15"/>
        <v>#DIV/0!</v>
      </c>
      <c r="T68" s="75" t="e">
        <f t="shared" si="16"/>
        <v>#DIV/0!</v>
      </c>
      <c r="U68" s="14" t="e">
        <f t="shared" si="17"/>
        <v>#DIV/0!</v>
      </c>
    </row>
    <row r="69" spans="1:21">
      <c r="A69" s="72" t="s">
        <v>996</v>
      </c>
      <c r="B69" s="73" t="s">
        <v>41</v>
      </c>
      <c r="C69" s="73" t="s">
        <v>757</v>
      </c>
      <c r="D69" s="73" t="s">
        <v>1124</v>
      </c>
      <c r="E69" s="74" t="s">
        <v>1125</v>
      </c>
      <c r="F69" s="73" t="s">
        <v>335</v>
      </c>
      <c r="G69" s="73" t="s">
        <v>279</v>
      </c>
      <c r="H69" s="73" t="s">
        <v>23</v>
      </c>
      <c r="I69" s="73" t="s">
        <v>219</v>
      </c>
      <c r="J69" s="73"/>
      <c r="K69" s="75">
        <v>23.2</v>
      </c>
      <c r="L69" s="75">
        <f t="shared" si="12"/>
        <v>0.36392156862745095</v>
      </c>
      <c r="M69" s="76">
        <f>prodnorm63</f>
        <v>0</v>
      </c>
      <c r="N69" s="25">
        <f>dagwerk63</f>
        <v>0</v>
      </c>
      <c r="O69" s="73" t="s">
        <v>103</v>
      </c>
      <c r="P69" s="13">
        <f>uurtarief63</f>
        <v>0</v>
      </c>
      <c r="Q69" s="75" t="e">
        <f t="shared" si="13"/>
        <v>#DIV/0!</v>
      </c>
      <c r="R69" s="75" t="e">
        <f t="shared" si="14"/>
        <v>#DIV/0!</v>
      </c>
      <c r="S69" s="13" t="e">
        <f t="shared" si="15"/>
        <v>#DIV/0!</v>
      </c>
      <c r="T69" s="75" t="e">
        <f t="shared" si="16"/>
        <v>#DIV/0!</v>
      </c>
      <c r="U69" s="14" t="e">
        <f t="shared" si="17"/>
        <v>#DIV/0!</v>
      </c>
    </row>
    <row r="70" spans="1:21">
      <c r="A70" s="72" t="s">
        <v>996</v>
      </c>
      <c r="B70" s="73" t="s">
        <v>41</v>
      </c>
      <c r="C70" s="73" t="s">
        <v>757</v>
      </c>
      <c r="D70" s="73" t="s">
        <v>1150</v>
      </c>
      <c r="E70" s="74" t="s">
        <v>1096</v>
      </c>
      <c r="F70" s="73" t="s">
        <v>303</v>
      </c>
      <c r="G70" s="73" t="s">
        <v>281</v>
      </c>
      <c r="H70" s="73" t="s">
        <v>23</v>
      </c>
      <c r="I70" s="73" t="s">
        <v>219</v>
      </c>
      <c r="J70" s="73"/>
      <c r="K70" s="75">
        <v>11.6</v>
      </c>
      <c r="L70" s="75">
        <f t="shared" si="12"/>
        <v>0.18196078431372548</v>
      </c>
      <c r="M70" s="76">
        <f t="shared" ref="M70:M75" si="21">prodnorm65</f>
        <v>0</v>
      </c>
      <c r="N70" s="25">
        <f t="shared" ref="N70:N75" si="22">dagwerk65</f>
        <v>0</v>
      </c>
      <c r="O70" s="73" t="s">
        <v>103</v>
      </c>
      <c r="P70" s="13">
        <f t="shared" ref="P70:P75" si="23">uurtarief65</f>
        <v>0</v>
      </c>
      <c r="Q70" s="75" t="e">
        <f t="shared" si="13"/>
        <v>#DIV/0!</v>
      </c>
      <c r="R70" s="75" t="e">
        <f t="shared" si="14"/>
        <v>#DIV/0!</v>
      </c>
      <c r="S70" s="13" t="e">
        <f t="shared" si="15"/>
        <v>#DIV/0!</v>
      </c>
      <c r="T70" s="75" t="e">
        <f t="shared" si="16"/>
        <v>#DIV/0!</v>
      </c>
      <c r="U70" s="14" t="e">
        <f t="shared" si="17"/>
        <v>#DIV/0!</v>
      </c>
    </row>
    <row r="71" spans="1:21">
      <c r="A71" s="72" t="s">
        <v>996</v>
      </c>
      <c r="B71" s="73" t="s">
        <v>41</v>
      </c>
      <c r="C71" s="73" t="s">
        <v>757</v>
      </c>
      <c r="D71" s="73" t="s">
        <v>1151</v>
      </c>
      <c r="E71" s="74" t="s">
        <v>1096</v>
      </c>
      <c r="F71" s="73" t="s">
        <v>303</v>
      </c>
      <c r="G71" s="73" t="s">
        <v>281</v>
      </c>
      <c r="H71" s="73" t="s">
        <v>23</v>
      </c>
      <c r="I71" s="73" t="s">
        <v>219</v>
      </c>
      <c r="J71" s="73"/>
      <c r="K71" s="75">
        <v>11.6</v>
      </c>
      <c r="L71" s="75">
        <f t="shared" si="12"/>
        <v>0.18196078431372548</v>
      </c>
      <c r="M71" s="76">
        <f t="shared" si="21"/>
        <v>0</v>
      </c>
      <c r="N71" s="25">
        <f t="shared" si="22"/>
        <v>0</v>
      </c>
      <c r="O71" s="73" t="s">
        <v>103</v>
      </c>
      <c r="P71" s="13">
        <f t="shared" si="23"/>
        <v>0</v>
      </c>
      <c r="Q71" s="75" t="e">
        <f t="shared" si="13"/>
        <v>#DIV/0!</v>
      </c>
      <c r="R71" s="75" t="e">
        <f t="shared" si="14"/>
        <v>#DIV/0!</v>
      </c>
      <c r="S71" s="13" t="e">
        <f t="shared" si="15"/>
        <v>#DIV/0!</v>
      </c>
      <c r="T71" s="75" t="e">
        <f t="shared" si="16"/>
        <v>#DIV/0!</v>
      </c>
      <c r="U71" s="14" t="e">
        <f t="shared" si="17"/>
        <v>#DIV/0!</v>
      </c>
    </row>
    <row r="72" spans="1:21">
      <c r="A72" s="72" t="s">
        <v>996</v>
      </c>
      <c r="B72" s="73" t="s">
        <v>41</v>
      </c>
      <c r="C72" s="73" t="s">
        <v>757</v>
      </c>
      <c r="D72" s="73" t="s">
        <v>1153</v>
      </c>
      <c r="E72" s="74" t="s">
        <v>1096</v>
      </c>
      <c r="F72" s="73" t="s">
        <v>303</v>
      </c>
      <c r="G72" s="73" t="s">
        <v>281</v>
      </c>
      <c r="H72" s="73" t="s">
        <v>23</v>
      </c>
      <c r="I72" s="73" t="s">
        <v>219</v>
      </c>
      <c r="J72" s="73"/>
      <c r="K72" s="75">
        <v>11.4</v>
      </c>
      <c r="L72" s="75">
        <f t="shared" si="12"/>
        <v>0.17882352941176471</v>
      </c>
      <c r="M72" s="76">
        <f t="shared" si="21"/>
        <v>0</v>
      </c>
      <c r="N72" s="25">
        <f t="shared" si="22"/>
        <v>0</v>
      </c>
      <c r="O72" s="73" t="s">
        <v>103</v>
      </c>
      <c r="P72" s="13">
        <f t="shared" si="23"/>
        <v>0</v>
      </c>
      <c r="Q72" s="75" t="e">
        <f t="shared" si="13"/>
        <v>#DIV/0!</v>
      </c>
      <c r="R72" s="75" t="e">
        <f t="shared" si="14"/>
        <v>#DIV/0!</v>
      </c>
      <c r="S72" s="13" t="e">
        <f t="shared" si="15"/>
        <v>#DIV/0!</v>
      </c>
      <c r="T72" s="75" t="e">
        <f t="shared" si="16"/>
        <v>#DIV/0!</v>
      </c>
      <c r="U72" s="14" t="e">
        <f t="shared" si="17"/>
        <v>#DIV/0!</v>
      </c>
    </row>
    <row r="73" spans="1:21">
      <c r="A73" s="72" t="s">
        <v>996</v>
      </c>
      <c r="B73" s="73" t="s">
        <v>41</v>
      </c>
      <c r="C73" s="73" t="s">
        <v>757</v>
      </c>
      <c r="D73" s="73" t="s">
        <v>1154</v>
      </c>
      <c r="E73" s="74" t="s">
        <v>1096</v>
      </c>
      <c r="F73" s="73" t="s">
        <v>303</v>
      </c>
      <c r="G73" s="73" t="s">
        <v>281</v>
      </c>
      <c r="H73" s="73" t="s">
        <v>23</v>
      </c>
      <c r="I73" s="73" t="s">
        <v>219</v>
      </c>
      <c r="J73" s="73"/>
      <c r="K73" s="75">
        <v>11.4</v>
      </c>
      <c r="L73" s="75">
        <f t="shared" si="12"/>
        <v>0.17882352941176471</v>
      </c>
      <c r="M73" s="76">
        <f t="shared" si="21"/>
        <v>0</v>
      </c>
      <c r="N73" s="25">
        <f t="shared" si="22"/>
        <v>0</v>
      </c>
      <c r="O73" s="73" t="s">
        <v>103</v>
      </c>
      <c r="P73" s="13">
        <f t="shared" si="23"/>
        <v>0</v>
      </c>
      <c r="Q73" s="75" t="e">
        <f t="shared" si="13"/>
        <v>#DIV/0!</v>
      </c>
      <c r="R73" s="75" t="e">
        <f t="shared" si="14"/>
        <v>#DIV/0!</v>
      </c>
      <c r="S73" s="13" t="e">
        <f t="shared" si="15"/>
        <v>#DIV/0!</v>
      </c>
      <c r="T73" s="75" t="e">
        <f t="shared" si="16"/>
        <v>#DIV/0!</v>
      </c>
      <c r="U73" s="14" t="e">
        <f t="shared" si="17"/>
        <v>#DIV/0!</v>
      </c>
    </row>
    <row r="74" spans="1:21">
      <c r="A74" s="72" t="s">
        <v>996</v>
      </c>
      <c r="B74" s="73" t="s">
        <v>41</v>
      </c>
      <c r="C74" s="73" t="s">
        <v>757</v>
      </c>
      <c r="D74" s="73" t="s">
        <v>1155</v>
      </c>
      <c r="E74" s="74" t="s">
        <v>1096</v>
      </c>
      <c r="F74" s="73" t="s">
        <v>303</v>
      </c>
      <c r="G74" s="73" t="s">
        <v>281</v>
      </c>
      <c r="H74" s="73" t="s">
        <v>23</v>
      </c>
      <c r="I74" s="73" t="s">
        <v>219</v>
      </c>
      <c r="J74" s="73"/>
      <c r="K74" s="75">
        <v>13.8</v>
      </c>
      <c r="L74" s="75">
        <f t="shared" si="12"/>
        <v>0.21647058823529414</v>
      </c>
      <c r="M74" s="76">
        <f t="shared" si="21"/>
        <v>0</v>
      </c>
      <c r="N74" s="25">
        <f t="shared" si="22"/>
        <v>0</v>
      </c>
      <c r="O74" s="73" t="s">
        <v>103</v>
      </c>
      <c r="P74" s="13">
        <f t="shared" si="23"/>
        <v>0</v>
      </c>
      <c r="Q74" s="75" t="e">
        <f t="shared" si="13"/>
        <v>#DIV/0!</v>
      </c>
      <c r="R74" s="75" t="e">
        <f t="shared" si="14"/>
        <v>#DIV/0!</v>
      </c>
      <c r="S74" s="13" t="e">
        <f t="shared" si="15"/>
        <v>#DIV/0!</v>
      </c>
      <c r="T74" s="75" t="e">
        <f t="shared" si="16"/>
        <v>#DIV/0!</v>
      </c>
      <c r="U74" s="14" t="e">
        <f t="shared" si="17"/>
        <v>#DIV/0!</v>
      </c>
    </row>
    <row r="75" spans="1:21">
      <c r="A75" s="72" t="s">
        <v>996</v>
      </c>
      <c r="B75" s="73" t="s">
        <v>41</v>
      </c>
      <c r="C75" s="73" t="s">
        <v>757</v>
      </c>
      <c r="D75" s="73" t="s">
        <v>1156</v>
      </c>
      <c r="E75" s="74" t="s">
        <v>1096</v>
      </c>
      <c r="F75" s="73" t="s">
        <v>303</v>
      </c>
      <c r="G75" s="73" t="s">
        <v>281</v>
      </c>
      <c r="H75" s="73" t="s">
        <v>23</v>
      </c>
      <c r="I75" s="73" t="s">
        <v>219</v>
      </c>
      <c r="J75" s="73"/>
      <c r="K75" s="75">
        <v>13.8</v>
      </c>
      <c r="L75" s="75">
        <f t="shared" si="12"/>
        <v>0.21647058823529414</v>
      </c>
      <c r="M75" s="76">
        <f t="shared" si="21"/>
        <v>0</v>
      </c>
      <c r="N75" s="25">
        <f t="shared" si="22"/>
        <v>0</v>
      </c>
      <c r="O75" s="73" t="s">
        <v>103</v>
      </c>
      <c r="P75" s="13">
        <f t="shared" si="23"/>
        <v>0</v>
      </c>
      <c r="Q75" s="75" t="e">
        <f t="shared" si="13"/>
        <v>#DIV/0!</v>
      </c>
      <c r="R75" s="75" t="e">
        <f t="shared" si="14"/>
        <v>#DIV/0!</v>
      </c>
      <c r="S75" s="13" t="e">
        <f t="shared" si="15"/>
        <v>#DIV/0!</v>
      </c>
      <c r="T75" s="75" t="e">
        <f t="shared" si="16"/>
        <v>#DIV/0!</v>
      </c>
      <c r="U75" s="14" t="e">
        <f t="shared" si="17"/>
        <v>#DIV/0!</v>
      </c>
    </row>
    <row r="76" spans="1:21">
      <c r="A76" s="72" t="s">
        <v>996</v>
      </c>
      <c r="B76" s="73" t="s">
        <v>41</v>
      </c>
      <c r="C76" s="73" t="s">
        <v>806</v>
      </c>
      <c r="D76" s="73" t="s">
        <v>1161</v>
      </c>
      <c r="E76" s="74" t="s">
        <v>502</v>
      </c>
      <c r="F76" s="73" t="s">
        <v>306</v>
      </c>
      <c r="G76" s="73" t="s">
        <v>278</v>
      </c>
      <c r="H76" s="73" t="s">
        <v>23</v>
      </c>
      <c r="I76" s="73" t="s">
        <v>219</v>
      </c>
      <c r="J76" s="73"/>
      <c r="K76" s="75">
        <v>17.600000000000001</v>
      </c>
      <c r="L76" s="75">
        <f t="shared" si="12"/>
        <v>0.27607843137254906</v>
      </c>
      <c r="M76" s="76">
        <f>prodnorm62</f>
        <v>0</v>
      </c>
      <c r="N76" s="25">
        <f>dagwerk62</f>
        <v>0</v>
      </c>
      <c r="O76" s="73" t="s">
        <v>103</v>
      </c>
      <c r="P76" s="13">
        <f>uurtarief62</f>
        <v>0</v>
      </c>
      <c r="Q76" s="75" t="e">
        <f t="shared" si="13"/>
        <v>#DIV/0!</v>
      </c>
      <c r="R76" s="75" t="e">
        <f t="shared" si="14"/>
        <v>#DIV/0!</v>
      </c>
      <c r="S76" s="13" t="e">
        <f t="shared" si="15"/>
        <v>#DIV/0!</v>
      </c>
      <c r="T76" s="75" t="e">
        <f t="shared" si="16"/>
        <v>#DIV/0!</v>
      </c>
      <c r="U76" s="14" t="e">
        <f t="shared" si="17"/>
        <v>#DIV/0!</v>
      </c>
    </row>
    <row r="77" spans="1:21">
      <c r="A77" s="72" t="s">
        <v>996</v>
      </c>
      <c r="B77" s="73" t="s">
        <v>41</v>
      </c>
      <c r="C77" s="73" t="s">
        <v>806</v>
      </c>
      <c r="D77" s="73" t="s">
        <v>1167</v>
      </c>
      <c r="E77" s="74" t="s">
        <v>1168</v>
      </c>
      <c r="F77" s="73" t="s">
        <v>306</v>
      </c>
      <c r="G77" s="73" t="s">
        <v>278</v>
      </c>
      <c r="H77" s="73" t="s">
        <v>23</v>
      </c>
      <c r="I77" s="73" t="s">
        <v>219</v>
      </c>
      <c r="J77" s="73"/>
      <c r="K77" s="75">
        <v>17.600000000000001</v>
      </c>
      <c r="L77" s="75">
        <f t="shared" si="12"/>
        <v>0.27607843137254906</v>
      </c>
      <c r="M77" s="76">
        <f>prodnorm62</f>
        <v>0</v>
      </c>
      <c r="N77" s="25">
        <f>dagwerk62</f>
        <v>0</v>
      </c>
      <c r="O77" s="73" t="s">
        <v>103</v>
      </c>
      <c r="P77" s="13">
        <f>uurtarief62</f>
        <v>0</v>
      </c>
      <c r="Q77" s="75" t="e">
        <f t="shared" si="13"/>
        <v>#DIV/0!</v>
      </c>
      <c r="R77" s="75" t="e">
        <f t="shared" si="14"/>
        <v>#DIV/0!</v>
      </c>
      <c r="S77" s="13" t="e">
        <f t="shared" si="15"/>
        <v>#DIV/0!</v>
      </c>
      <c r="T77" s="75" t="e">
        <f t="shared" si="16"/>
        <v>#DIV/0!</v>
      </c>
      <c r="U77" s="14" t="e">
        <f t="shared" si="17"/>
        <v>#DIV/0!</v>
      </c>
    </row>
    <row r="78" spans="1:21">
      <c r="A78" s="72" t="s">
        <v>996</v>
      </c>
      <c r="B78" s="73" t="s">
        <v>41</v>
      </c>
      <c r="C78" s="73" t="s">
        <v>806</v>
      </c>
      <c r="D78" s="73" t="s">
        <v>1169</v>
      </c>
      <c r="E78" s="74" t="s">
        <v>1168</v>
      </c>
      <c r="F78" s="73" t="s">
        <v>306</v>
      </c>
      <c r="G78" s="73" t="s">
        <v>278</v>
      </c>
      <c r="H78" s="73" t="s">
        <v>23</v>
      </c>
      <c r="I78" s="73" t="s">
        <v>219</v>
      </c>
      <c r="J78" s="73"/>
      <c r="K78" s="75">
        <v>17.600000000000001</v>
      </c>
      <c r="L78" s="75">
        <f t="shared" si="12"/>
        <v>0.27607843137254906</v>
      </c>
      <c r="M78" s="76">
        <f>prodnorm62</f>
        <v>0</v>
      </c>
      <c r="N78" s="25">
        <f>dagwerk62</f>
        <v>0</v>
      </c>
      <c r="O78" s="73" t="s">
        <v>103</v>
      </c>
      <c r="P78" s="13">
        <f>uurtarief62</f>
        <v>0</v>
      </c>
      <c r="Q78" s="75" t="e">
        <f t="shared" si="13"/>
        <v>#DIV/0!</v>
      </c>
      <c r="R78" s="75" t="e">
        <f t="shared" si="14"/>
        <v>#DIV/0!</v>
      </c>
      <c r="S78" s="13" t="e">
        <f t="shared" si="15"/>
        <v>#DIV/0!</v>
      </c>
      <c r="T78" s="75" t="e">
        <f t="shared" si="16"/>
        <v>#DIV/0!</v>
      </c>
      <c r="U78" s="14" t="e">
        <f t="shared" si="17"/>
        <v>#DIV/0!</v>
      </c>
    </row>
    <row r="79" spans="1:21">
      <c r="A79" s="72" t="s">
        <v>996</v>
      </c>
      <c r="B79" s="73" t="s">
        <v>41</v>
      </c>
      <c r="C79" s="73" t="s">
        <v>806</v>
      </c>
      <c r="D79" s="73" t="s">
        <v>1172</v>
      </c>
      <c r="E79" s="74" t="s">
        <v>1173</v>
      </c>
      <c r="F79" s="73" t="s">
        <v>306</v>
      </c>
      <c r="G79" s="73" t="s">
        <v>278</v>
      </c>
      <c r="H79" s="73" t="s">
        <v>23</v>
      </c>
      <c r="I79" s="73" t="s">
        <v>219</v>
      </c>
      <c r="J79" s="73"/>
      <c r="K79" s="75">
        <v>23.2</v>
      </c>
      <c r="L79" s="75">
        <f t="shared" si="12"/>
        <v>0.36392156862745095</v>
      </c>
      <c r="M79" s="76">
        <f>prodnorm62</f>
        <v>0</v>
      </c>
      <c r="N79" s="25">
        <f>dagwerk62</f>
        <v>0</v>
      </c>
      <c r="O79" s="73" t="s">
        <v>103</v>
      </c>
      <c r="P79" s="13">
        <f>uurtarief62</f>
        <v>0</v>
      </c>
      <c r="Q79" s="75" t="e">
        <f t="shared" si="13"/>
        <v>#DIV/0!</v>
      </c>
      <c r="R79" s="75" t="e">
        <f t="shared" si="14"/>
        <v>#DIV/0!</v>
      </c>
      <c r="S79" s="13" t="e">
        <f t="shared" si="15"/>
        <v>#DIV/0!</v>
      </c>
      <c r="T79" s="75" t="e">
        <f t="shared" si="16"/>
        <v>#DIV/0!</v>
      </c>
      <c r="U79" s="14" t="e">
        <f t="shared" si="17"/>
        <v>#DIV/0!</v>
      </c>
    </row>
    <row r="80" spans="1:21">
      <c r="A80" s="72" t="s">
        <v>996</v>
      </c>
      <c r="B80" s="73" t="s">
        <v>41</v>
      </c>
      <c r="C80" s="73" t="s">
        <v>806</v>
      </c>
      <c r="D80" s="73" t="s">
        <v>1175</v>
      </c>
      <c r="E80" s="74" t="s">
        <v>1125</v>
      </c>
      <c r="F80" s="73" t="s">
        <v>607</v>
      </c>
      <c r="G80" s="73" t="s">
        <v>278</v>
      </c>
      <c r="H80" s="73" t="s">
        <v>23</v>
      </c>
      <c r="I80" s="73" t="s">
        <v>219</v>
      </c>
      <c r="J80" s="73"/>
      <c r="K80" s="75">
        <v>23.2</v>
      </c>
      <c r="L80" s="75">
        <f t="shared" si="12"/>
        <v>0.36392156862745095</v>
      </c>
      <c r="M80" s="76">
        <f>prodnorm62</f>
        <v>0</v>
      </c>
      <c r="N80" s="25">
        <f>dagwerk62</f>
        <v>0</v>
      </c>
      <c r="O80" s="73" t="s">
        <v>103</v>
      </c>
      <c r="P80" s="13">
        <f>uurtarief62</f>
        <v>0</v>
      </c>
      <c r="Q80" s="75" t="e">
        <f t="shared" si="13"/>
        <v>#DIV/0!</v>
      </c>
      <c r="R80" s="75" t="e">
        <f t="shared" si="14"/>
        <v>#DIV/0!</v>
      </c>
      <c r="S80" s="13" t="e">
        <f t="shared" si="15"/>
        <v>#DIV/0!</v>
      </c>
      <c r="T80" s="75" t="e">
        <f t="shared" si="16"/>
        <v>#DIV/0!</v>
      </c>
      <c r="U80" s="14" t="e">
        <f t="shared" si="17"/>
        <v>#DIV/0!</v>
      </c>
    </row>
    <row r="81" spans="1:21">
      <c r="A81" s="72" t="s">
        <v>996</v>
      </c>
      <c r="B81" s="73" t="s">
        <v>41</v>
      </c>
      <c r="C81" s="73" t="s">
        <v>806</v>
      </c>
      <c r="D81" s="73" t="s">
        <v>1184</v>
      </c>
      <c r="E81" s="74" t="s">
        <v>1096</v>
      </c>
      <c r="F81" s="73" t="s">
        <v>303</v>
      </c>
      <c r="G81" s="73" t="s">
        <v>281</v>
      </c>
      <c r="H81" s="73" t="s">
        <v>23</v>
      </c>
      <c r="I81" s="73" t="s">
        <v>219</v>
      </c>
      <c r="J81" s="73"/>
      <c r="K81" s="75">
        <v>12</v>
      </c>
      <c r="L81" s="75">
        <f t="shared" si="12"/>
        <v>0.18823529411764706</v>
      </c>
      <c r="M81" s="76">
        <f>prodnorm65</f>
        <v>0</v>
      </c>
      <c r="N81" s="25">
        <f>dagwerk65</f>
        <v>0</v>
      </c>
      <c r="O81" s="73" t="s">
        <v>103</v>
      </c>
      <c r="P81" s="13">
        <f>uurtarief65</f>
        <v>0</v>
      </c>
      <c r="Q81" s="75" t="e">
        <f t="shared" si="13"/>
        <v>#DIV/0!</v>
      </c>
      <c r="R81" s="75" t="e">
        <f t="shared" si="14"/>
        <v>#DIV/0!</v>
      </c>
      <c r="S81" s="13" t="e">
        <f t="shared" si="15"/>
        <v>#DIV/0!</v>
      </c>
      <c r="T81" s="75" t="e">
        <f t="shared" si="16"/>
        <v>#DIV/0!</v>
      </c>
      <c r="U81" s="14" t="e">
        <f t="shared" si="17"/>
        <v>#DIV/0!</v>
      </c>
    </row>
    <row r="82" spans="1:21">
      <c r="A82" s="72" t="s">
        <v>996</v>
      </c>
      <c r="B82" s="73" t="s">
        <v>41</v>
      </c>
      <c r="C82" s="73" t="s">
        <v>806</v>
      </c>
      <c r="D82" s="73" t="s">
        <v>1185</v>
      </c>
      <c r="E82" s="74" t="s">
        <v>1096</v>
      </c>
      <c r="F82" s="73" t="s">
        <v>303</v>
      </c>
      <c r="G82" s="73" t="s">
        <v>281</v>
      </c>
      <c r="H82" s="73" t="s">
        <v>23</v>
      </c>
      <c r="I82" s="73" t="s">
        <v>219</v>
      </c>
      <c r="J82" s="73"/>
      <c r="K82" s="75">
        <v>12</v>
      </c>
      <c r="L82" s="75">
        <f t="shared" si="12"/>
        <v>0.18823529411764706</v>
      </c>
      <c r="M82" s="76">
        <f>prodnorm65</f>
        <v>0</v>
      </c>
      <c r="N82" s="25">
        <f>dagwerk65</f>
        <v>0</v>
      </c>
      <c r="O82" s="73" t="s">
        <v>103</v>
      </c>
      <c r="P82" s="13">
        <f>uurtarief65</f>
        <v>0</v>
      </c>
      <c r="Q82" s="75" t="e">
        <f t="shared" si="13"/>
        <v>#DIV/0!</v>
      </c>
      <c r="R82" s="75" t="e">
        <f t="shared" si="14"/>
        <v>#DIV/0!</v>
      </c>
      <c r="S82" s="13" t="e">
        <f t="shared" si="15"/>
        <v>#DIV/0!</v>
      </c>
      <c r="T82" s="75" t="e">
        <f t="shared" si="16"/>
        <v>#DIV/0!</v>
      </c>
      <c r="U82" s="14" t="e">
        <f t="shared" si="17"/>
        <v>#DIV/0!</v>
      </c>
    </row>
    <row r="83" spans="1:21">
      <c r="A83" s="72" t="s">
        <v>996</v>
      </c>
      <c r="B83" s="73" t="s">
        <v>41</v>
      </c>
      <c r="C83" s="73" t="s">
        <v>806</v>
      </c>
      <c r="D83" s="73" t="s">
        <v>1186</v>
      </c>
      <c r="E83" s="74" t="s">
        <v>1187</v>
      </c>
      <c r="F83" s="73" t="s">
        <v>303</v>
      </c>
      <c r="G83" s="73" t="s">
        <v>278</v>
      </c>
      <c r="H83" s="73" t="s">
        <v>23</v>
      </c>
      <c r="I83" s="73" t="s">
        <v>219</v>
      </c>
      <c r="J83" s="73"/>
      <c r="K83" s="75">
        <v>7.8</v>
      </c>
      <c r="L83" s="75">
        <f t="shared" si="12"/>
        <v>0.12235294117647058</v>
      </c>
      <c r="M83" s="76">
        <f>prodnorm62</f>
        <v>0</v>
      </c>
      <c r="N83" s="25">
        <f>dagwerk62</f>
        <v>0</v>
      </c>
      <c r="O83" s="73" t="s">
        <v>103</v>
      </c>
      <c r="P83" s="13">
        <f>uurtarief62</f>
        <v>0</v>
      </c>
      <c r="Q83" s="75" t="e">
        <f t="shared" si="13"/>
        <v>#DIV/0!</v>
      </c>
      <c r="R83" s="75" t="e">
        <f t="shared" si="14"/>
        <v>#DIV/0!</v>
      </c>
      <c r="S83" s="13" t="e">
        <f t="shared" si="15"/>
        <v>#DIV/0!</v>
      </c>
      <c r="T83" s="75" t="e">
        <f t="shared" si="16"/>
        <v>#DIV/0!</v>
      </c>
      <c r="U83" s="14" t="e">
        <f t="shared" si="17"/>
        <v>#DIV/0!</v>
      </c>
    </row>
    <row r="84" spans="1:21">
      <c r="A84" s="72" t="s">
        <v>996</v>
      </c>
      <c r="B84" s="73" t="s">
        <v>41</v>
      </c>
      <c r="C84" s="73" t="s">
        <v>806</v>
      </c>
      <c r="D84" s="73" t="s">
        <v>1188</v>
      </c>
      <c r="E84" s="74" t="s">
        <v>1096</v>
      </c>
      <c r="F84" s="73" t="s">
        <v>303</v>
      </c>
      <c r="G84" s="73" t="s">
        <v>281</v>
      </c>
      <c r="H84" s="73" t="s">
        <v>23</v>
      </c>
      <c r="I84" s="73" t="s">
        <v>219</v>
      </c>
      <c r="J84" s="73"/>
      <c r="K84" s="75">
        <v>11.6</v>
      </c>
      <c r="L84" s="75">
        <f t="shared" si="12"/>
        <v>0.18196078431372548</v>
      </c>
      <c r="M84" s="76">
        <f>prodnorm65</f>
        <v>0</v>
      </c>
      <c r="N84" s="25">
        <f>dagwerk65</f>
        <v>0</v>
      </c>
      <c r="O84" s="73" t="s">
        <v>103</v>
      </c>
      <c r="P84" s="13">
        <f>uurtarief65</f>
        <v>0</v>
      </c>
      <c r="Q84" s="75" t="e">
        <f t="shared" si="13"/>
        <v>#DIV/0!</v>
      </c>
      <c r="R84" s="75" t="e">
        <f t="shared" si="14"/>
        <v>#DIV/0!</v>
      </c>
      <c r="S84" s="13" t="e">
        <f t="shared" si="15"/>
        <v>#DIV/0!</v>
      </c>
      <c r="T84" s="75" t="e">
        <f t="shared" si="16"/>
        <v>#DIV/0!</v>
      </c>
      <c r="U84" s="14" t="e">
        <f t="shared" si="17"/>
        <v>#DIV/0!</v>
      </c>
    </row>
    <row r="85" spans="1:21">
      <c r="A85" s="79" t="s">
        <v>996</v>
      </c>
      <c r="B85" s="80" t="s">
        <v>41</v>
      </c>
      <c r="C85" s="80" t="s">
        <v>806</v>
      </c>
      <c r="D85" s="80" t="s">
        <v>1189</v>
      </c>
      <c r="E85" s="81" t="s">
        <v>1096</v>
      </c>
      <c r="F85" s="80" t="s">
        <v>303</v>
      </c>
      <c r="G85" s="80" t="s">
        <v>281</v>
      </c>
      <c r="H85" s="80" t="s">
        <v>23</v>
      </c>
      <c r="I85" s="80" t="s">
        <v>219</v>
      </c>
      <c r="J85" s="80"/>
      <c r="K85" s="82">
        <v>11.6</v>
      </c>
      <c r="L85" s="82">
        <f t="shared" si="12"/>
        <v>0.18196078431372548</v>
      </c>
      <c r="M85" s="83">
        <f>prodnorm65</f>
        <v>0</v>
      </c>
      <c r="N85" s="84">
        <f>dagwerk65</f>
        <v>0</v>
      </c>
      <c r="O85" s="80" t="s">
        <v>103</v>
      </c>
      <c r="P85" s="22">
        <f>uurtarief65</f>
        <v>0</v>
      </c>
      <c r="Q85" s="82" t="e">
        <f t="shared" si="13"/>
        <v>#DIV/0!</v>
      </c>
      <c r="R85" s="82" t="e">
        <f t="shared" si="14"/>
        <v>#DIV/0!</v>
      </c>
      <c r="S85" s="22" t="e">
        <f t="shared" si="15"/>
        <v>#DIV/0!</v>
      </c>
      <c r="T85" s="82" t="e">
        <f t="shared" si="16"/>
        <v>#DIV/0!</v>
      </c>
      <c r="U85" s="23" t="e">
        <f t="shared" si="17"/>
        <v>#DIV/0!</v>
      </c>
    </row>
    <row r="86" spans="1:21">
      <c r="A86" s="85" t="s">
        <v>1307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139" t="e">
        <f>IF(_xlfn.SINGLE(object4_urenjaar3)&gt;0,_xlfn.SINGLE(object4_prijsjaar3)/_xlfn.SINGLE(object4_urenjaar3),0)</f>
        <v>#DIV/0!</v>
      </c>
      <c r="Q86" s="138" t="e">
        <f>SUM(Q45:Q85)</f>
        <v>#DIV/0!</v>
      </c>
      <c r="R86" s="138" t="e">
        <f>SUM(R45:R85)</f>
        <v>#DIV/0!</v>
      </c>
      <c r="S86" s="139" t="e">
        <f>SUM(S45:S85)</f>
        <v>#DIV/0!</v>
      </c>
      <c r="T86" s="138" t="e">
        <f>SUM(T45:T85)</f>
        <v>#DIV/0!</v>
      </c>
      <c r="U86" s="139" t="e">
        <f>SUM(U45:U85)</f>
        <v>#DIV/0!</v>
      </c>
    </row>
    <row r="87" spans="1:21">
      <c r="A87" s="63" t="s">
        <v>1196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59"/>
    </row>
    <row r="88" spans="1:21">
      <c r="A88" s="64" t="s">
        <v>1197</v>
      </c>
      <c r="B88" s="65" t="s">
        <v>41</v>
      </c>
      <c r="C88" s="65" t="s">
        <v>690</v>
      </c>
      <c r="D88" s="65" t="s">
        <v>1216</v>
      </c>
      <c r="E88" s="66" t="s">
        <v>474</v>
      </c>
      <c r="F88" s="65" t="s">
        <v>335</v>
      </c>
      <c r="G88" s="65" t="s">
        <v>279</v>
      </c>
      <c r="H88" s="65" t="s">
        <v>23</v>
      </c>
      <c r="I88" s="65" t="s">
        <v>219</v>
      </c>
      <c r="J88" s="65"/>
      <c r="K88" s="67">
        <v>24</v>
      </c>
      <c r="L88" s="67">
        <f t="shared" ref="L88:L109" si="24">K88*VLOOKUP(H88,dagsoorttabel1,2,FALSE)</f>
        <v>0.37647058823529411</v>
      </c>
      <c r="M88" s="68">
        <f>prodnorm63</f>
        <v>0</v>
      </c>
      <c r="N88" s="69">
        <f>dagwerk63</f>
        <v>0</v>
      </c>
      <c r="O88" s="65" t="s">
        <v>103</v>
      </c>
      <c r="P88" s="70">
        <f>uurtarief63</f>
        <v>0</v>
      </c>
      <c r="Q88" s="67" t="e">
        <f t="shared" ref="Q88:Q109" si="25">IF(ISBLANK(M88),0,L88/M88)</f>
        <v>#DIV/0!</v>
      </c>
      <c r="R88" s="67" t="e">
        <f t="shared" ref="R88:R109" si="26">IF(ISBLANK(M88),0,Q88*N88)</f>
        <v>#DIV/0!</v>
      </c>
      <c r="S88" s="70" t="e">
        <f t="shared" ref="S88:S109" si="27">P88*Q88</f>
        <v>#DIV/0!</v>
      </c>
      <c r="T88" s="67" t="e">
        <f t="shared" ref="T88:T109" si="28">Q88*dagenperjaar1</f>
        <v>#DIV/0!</v>
      </c>
      <c r="U88" s="71" t="e">
        <f t="shared" ref="U88:U109" si="29">T88*P88</f>
        <v>#DIV/0!</v>
      </c>
    </row>
    <row r="89" spans="1:21">
      <c r="A89" s="72" t="s">
        <v>1197</v>
      </c>
      <c r="B89" s="73" t="s">
        <v>41</v>
      </c>
      <c r="C89" s="73" t="s">
        <v>690</v>
      </c>
      <c r="D89" s="73" t="s">
        <v>1019</v>
      </c>
      <c r="E89" s="74" t="s">
        <v>1217</v>
      </c>
      <c r="F89" s="73" t="s">
        <v>306</v>
      </c>
      <c r="G89" s="73" t="s">
        <v>278</v>
      </c>
      <c r="H89" s="73" t="s">
        <v>23</v>
      </c>
      <c r="I89" s="73" t="s">
        <v>219</v>
      </c>
      <c r="J89" s="73"/>
      <c r="K89" s="75">
        <v>77</v>
      </c>
      <c r="L89" s="75">
        <f t="shared" si="24"/>
        <v>1.2078431372549019</v>
      </c>
      <c r="M89" s="76">
        <f>prodnorm62</f>
        <v>0</v>
      </c>
      <c r="N89" s="25">
        <f>dagwerk62</f>
        <v>0</v>
      </c>
      <c r="O89" s="73" t="s">
        <v>103</v>
      </c>
      <c r="P89" s="13">
        <f>uurtarief62</f>
        <v>0</v>
      </c>
      <c r="Q89" s="75" t="e">
        <f t="shared" si="25"/>
        <v>#DIV/0!</v>
      </c>
      <c r="R89" s="75" t="e">
        <f t="shared" si="26"/>
        <v>#DIV/0!</v>
      </c>
      <c r="S89" s="13" t="e">
        <f t="shared" si="27"/>
        <v>#DIV/0!</v>
      </c>
      <c r="T89" s="75" t="e">
        <f t="shared" si="28"/>
        <v>#DIV/0!</v>
      </c>
      <c r="U89" s="14" t="e">
        <f t="shared" si="29"/>
        <v>#DIV/0!</v>
      </c>
    </row>
    <row r="90" spans="1:21">
      <c r="A90" s="72" t="s">
        <v>1197</v>
      </c>
      <c r="B90" s="73" t="s">
        <v>41</v>
      </c>
      <c r="C90" s="73" t="s">
        <v>690</v>
      </c>
      <c r="D90" s="73" t="s">
        <v>1021</v>
      </c>
      <c r="E90" s="74" t="s">
        <v>771</v>
      </c>
      <c r="F90" s="73" t="s">
        <v>306</v>
      </c>
      <c r="G90" s="73" t="s">
        <v>278</v>
      </c>
      <c r="H90" s="73" t="s">
        <v>23</v>
      </c>
      <c r="I90" s="73" t="s">
        <v>219</v>
      </c>
      <c r="J90" s="73"/>
      <c r="K90" s="75">
        <v>17</v>
      </c>
      <c r="L90" s="75">
        <f t="shared" si="24"/>
        <v>0.26666666666666666</v>
      </c>
      <c r="M90" s="76">
        <f>prodnorm62</f>
        <v>0</v>
      </c>
      <c r="N90" s="25">
        <f>dagwerk62</f>
        <v>0</v>
      </c>
      <c r="O90" s="73" t="s">
        <v>103</v>
      </c>
      <c r="P90" s="13">
        <f>uurtarief62</f>
        <v>0</v>
      </c>
      <c r="Q90" s="75" t="e">
        <f t="shared" si="25"/>
        <v>#DIV/0!</v>
      </c>
      <c r="R90" s="75" t="e">
        <f t="shared" si="26"/>
        <v>#DIV/0!</v>
      </c>
      <c r="S90" s="13" t="e">
        <f t="shared" si="27"/>
        <v>#DIV/0!</v>
      </c>
      <c r="T90" s="75" t="e">
        <f t="shared" si="28"/>
        <v>#DIV/0!</v>
      </c>
      <c r="U90" s="14" t="e">
        <f t="shared" si="29"/>
        <v>#DIV/0!</v>
      </c>
    </row>
    <row r="91" spans="1:21">
      <c r="A91" s="72" t="s">
        <v>1197</v>
      </c>
      <c r="B91" s="73" t="s">
        <v>41</v>
      </c>
      <c r="C91" s="73" t="s">
        <v>690</v>
      </c>
      <c r="D91" s="73" t="s">
        <v>1042</v>
      </c>
      <c r="E91" s="74" t="s">
        <v>815</v>
      </c>
      <c r="F91" s="73" t="s">
        <v>303</v>
      </c>
      <c r="G91" s="73" t="s">
        <v>281</v>
      </c>
      <c r="H91" s="73" t="s">
        <v>23</v>
      </c>
      <c r="I91" s="73" t="s">
        <v>219</v>
      </c>
      <c r="J91" s="73"/>
      <c r="K91" s="75">
        <v>4.7</v>
      </c>
      <c r="L91" s="75">
        <f t="shared" si="24"/>
        <v>7.3725490196078436E-2</v>
      </c>
      <c r="M91" s="76">
        <f>prodnorm65</f>
        <v>0</v>
      </c>
      <c r="N91" s="25">
        <f>dagwerk65</f>
        <v>0</v>
      </c>
      <c r="O91" s="73" t="s">
        <v>103</v>
      </c>
      <c r="P91" s="13">
        <f>uurtarief65</f>
        <v>0</v>
      </c>
      <c r="Q91" s="75" t="e">
        <f t="shared" si="25"/>
        <v>#DIV/0!</v>
      </c>
      <c r="R91" s="75" t="e">
        <f t="shared" si="26"/>
        <v>#DIV/0!</v>
      </c>
      <c r="S91" s="13" t="e">
        <f t="shared" si="27"/>
        <v>#DIV/0!</v>
      </c>
      <c r="T91" s="75" t="e">
        <f t="shared" si="28"/>
        <v>#DIV/0!</v>
      </c>
      <c r="U91" s="14" t="e">
        <f t="shared" si="29"/>
        <v>#DIV/0!</v>
      </c>
    </row>
    <row r="92" spans="1:21">
      <c r="A92" s="72" t="s">
        <v>1197</v>
      </c>
      <c r="B92" s="73" t="s">
        <v>41</v>
      </c>
      <c r="C92" s="73" t="s">
        <v>690</v>
      </c>
      <c r="D92" s="73" t="s">
        <v>1043</v>
      </c>
      <c r="E92" s="74" t="s">
        <v>1239</v>
      </c>
      <c r="F92" s="73" t="s">
        <v>303</v>
      </c>
      <c r="G92" s="73" t="s">
        <v>281</v>
      </c>
      <c r="H92" s="73" t="s">
        <v>23</v>
      </c>
      <c r="I92" s="73" t="s">
        <v>219</v>
      </c>
      <c r="J92" s="73"/>
      <c r="K92" s="75">
        <v>11.2</v>
      </c>
      <c r="L92" s="75">
        <f t="shared" si="24"/>
        <v>0.1756862745098039</v>
      </c>
      <c r="M92" s="76">
        <f>prodnorm65</f>
        <v>0</v>
      </c>
      <c r="N92" s="25">
        <f>dagwerk65</f>
        <v>0</v>
      </c>
      <c r="O92" s="73" t="s">
        <v>103</v>
      </c>
      <c r="P92" s="13">
        <f>uurtarief65</f>
        <v>0</v>
      </c>
      <c r="Q92" s="75" t="e">
        <f t="shared" si="25"/>
        <v>#DIV/0!</v>
      </c>
      <c r="R92" s="75" t="e">
        <f t="shared" si="26"/>
        <v>#DIV/0!</v>
      </c>
      <c r="S92" s="13" t="e">
        <f t="shared" si="27"/>
        <v>#DIV/0!</v>
      </c>
      <c r="T92" s="75" t="e">
        <f t="shared" si="28"/>
        <v>#DIV/0!</v>
      </c>
      <c r="U92" s="14" t="e">
        <f t="shared" si="29"/>
        <v>#DIV/0!</v>
      </c>
    </row>
    <row r="93" spans="1:21">
      <c r="A93" s="72" t="s">
        <v>1197</v>
      </c>
      <c r="B93" s="73" t="s">
        <v>41</v>
      </c>
      <c r="C93" s="73" t="s">
        <v>690</v>
      </c>
      <c r="D93" s="73" t="s">
        <v>1044</v>
      </c>
      <c r="E93" s="74" t="s">
        <v>1240</v>
      </c>
      <c r="F93" s="73" t="s">
        <v>303</v>
      </c>
      <c r="G93" s="73" t="s">
        <v>281</v>
      </c>
      <c r="H93" s="73" t="s">
        <v>23</v>
      </c>
      <c r="I93" s="73" t="s">
        <v>219</v>
      </c>
      <c r="J93" s="73"/>
      <c r="K93" s="75">
        <v>9.5</v>
      </c>
      <c r="L93" s="75">
        <f t="shared" si="24"/>
        <v>0.14901960784313725</v>
      </c>
      <c r="M93" s="76">
        <f>prodnorm65</f>
        <v>0</v>
      </c>
      <c r="N93" s="25">
        <f>dagwerk65</f>
        <v>0</v>
      </c>
      <c r="O93" s="73" t="s">
        <v>103</v>
      </c>
      <c r="P93" s="13">
        <f>uurtarief65</f>
        <v>0</v>
      </c>
      <c r="Q93" s="75" t="e">
        <f t="shared" si="25"/>
        <v>#DIV/0!</v>
      </c>
      <c r="R93" s="75" t="e">
        <f t="shared" si="26"/>
        <v>#DIV/0!</v>
      </c>
      <c r="S93" s="13" t="e">
        <f t="shared" si="27"/>
        <v>#DIV/0!</v>
      </c>
      <c r="T93" s="75" t="e">
        <f t="shared" si="28"/>
        <v>#DIV/0!</v>
      </c>
      <c r="U93" s="14" t="e">
        <f t="shared" si="29"/>
        <v>#DIV/0!</v>
      </c>
    </row>
    <row r="94" spans="1:21">
      <c r="A94" s="72" t="s">
        <v>1197</v>
      </c>
      <c r="B94" s="73" t="s">
        <v>41</v>
      </c>
      <c r="C94" s="73" t="s">
        <v>690</v>
      </c>
      <c r="D94" s="73" t="s">
        <v>1045</v>
      </c>
      <c r="E94" s="74" t="s">
        <v>1241</v>
      </c>
      <c r="F94" s="73" t="s">
        <v>303</v>
      </c>
      <c r="G94" s="73" t="s">
        <v>281</v>
      </c>
      <c r="H94" s="73" t="s">
        <v>23</v>
      </c>
      <c r="I94" s="73" t="s">
        <v>219</v>
      </c>
      <c r="J94" s="73"/>
      <c r="K94" s="75">
        <v>9.5</v>
      </c>
      <c r="L94" s="75">
        <f t="shared" si="24"/>
        <v>0.14901960784313725</v>
      </c>
      <c r="M94" s="76">
        <f>prodnorm65</f>
        <v>0</v>
      </c>
      <c r="N94" s="25">
        <f>dagwerk65</f>
        <v>0</v>
      </c>
      <c r="O94" s="73" t="s">
        <v>103</v>
      </c>
      <c r="P94" s="13">
        <f>uurtarief65</f>
        <v>0</v>
      </c>
      <c r="Q94" s="75" t="e">
        <f t="shared" si="25"/>
        <v>#DIV/0!</v>
      </c>
      <c r="R94" s="75" t="e">
        <f t="shared" si="26"/>
        <v>#DIV/0!</v>
      </c>
      <c r="S94" s="13" t="e">
        <f t="shared" si="27"/>
        <v>#DIV/0!</v>
      </c>
      <c r="T94" s="75" t="e">
        <f t="shared" si="28"/>
        <v>#DIV/0!</v>
      </c>
      <c r="U94" s="14" t="e">
        <f t="shared" si="29"/>
        <v>#DIV/0!</v>
      </c>
    </row>
    <row r="95" spans="1:21">
      <c r="A95" s="72" t="s">
        <v>1197</v>
      </c>
      <c r="B95" s="73" t="s">
        <v>41</v>
      </c>
      <c r="C95" s="73" t="s">
        <v>690</v>
      </c>
      <c r="D95" s="73" t="s">
        <v>1047</v>
      </c>
      <c r="E95" s="74" t="s">
        <v>1245</v>
      </c>
      <c r="F95" s="73" t="s">
        <v>306</v>
      </c>
      <c r="G95" s="73" t="s">
        <v>278</v>
      </c>
      <c r="H95" s="73" t="s">
        <v>23</v>
      </c>
      <c r="I95" s="73" t="s">
        <v>219</v>
      </c>
      <c r="J95" s="73"/>
      <c r="K95" s="75">
        <v>18</v>
      </c>
      <c r="L95" s="75">
        <f t="shared" si="24"/>
        <v>0.28235294117647058</v>
      </c>
      <c r="M95" s="76">
        <f>prodnorm62</f>
        <v>0</v>
      </c>
      <c r="N95" s="25">
        <f>dagwerk62</f>
        <v>0</v>
      </c>
      <c r="O95" s="73" t="s">
        <v>103</v>
      </c>
      <c r="P95" s="13">
        <f>uurtarief62</f>
        <v>0</v>
      </c>
      <c r="Q95" s="75" t="e">
        <f t="shared" si="25"/>
        <v>#DIV/0!</v>
      </c>
      <c r="R95" s="75" t="e">
        <f t="shared" si="26"/>
        <v>#DIV/0!</v>
      </c>
      <c r="S95" s="13" t="e">
        <f t="shared" si="27"/>
        <v>#DIV/0!</v>
      </c>
      <c r="T95" s="75" t="e">
        <f t="shared" si="28"/>
        <v>#DIV/0!</v>
      </c>
      <c r="U95" s="14" t="e">
        <f t="shared" si="29"/>
        <v>#DIV/0!</v>
      </c>
    </row>
    <row r="96" spans="1:21">
      <c r="A96" s="72" t="s">
        <v>1197</v>
      </c>
      <c r="B96" s="73" t="s">
        <v>41</v>
      </c>
      <c r="C96" s="73" t="s">
        <v>757</v>
      </c>
      <c r="D96" s="73" t="s">
        <v>1248</v>
      </c>
      <c r="E96" s="74" t="s">
        <v>357</v>
      </c>
      <c r="F96" s="73" t="s">
        <v>335</v>
      </c>
      <c r="G96" s="73" t="s">
        <v>279</v>
      </c>
      <c r="H96" s="73" t="s">
        <v>23</v>
      </c>
      <c r="I96" s="73" t="s">
        <v>219</v>
      </c>
      <c r="J96" s="73"/>
      <c r="K96" s="75">
        <v>21</v>
      </c>
      <c r="L96" s="75">
        <f t="shared" si="24"/>
        <v>0.32941176470588235</v>
      </c>
      <c r="M96" s="76">
        <f t="shared" ref="M96:M106" si="30">prodnorm63</f>
        <v>0</v>
      </c>
      <c r="N96" s="25">
        <f t="shared" ref="N96:N106" si="31">dagwerk63</f>
        <v>0</v>
      </c>
      <c r="O96" s="73" t="s">
        <v>103</v>
      </c>
      <c r="P96" s="13">
        <f t="shared" ref="P96:P106" si="32">uurtarief63</f>
        <v>0</v>
      </c>
      <c r="Q96" s="75" t="e">
        <f t="shared" si="25"/>
        <v>#DIV/0!</v>
      </c>
      <c r="R96" s="75" t="e">
        <f t="shared" si="26"/>
        <v>#DIV/0!</v>
      </c>
      <c r="S96" s="13" t="e">
        <f t="shared" si="27"/>
        <v>#DIV/0!</v>
      </c>
      <c r="T96" s="75" t="e">
        <f t="shared" si="28"/>
        <v>#DIV/0!</v>
      </c>
      <c r="U96" s="14" t="e">
        <f t="shared" si="29"/>
        <v>#DIV/0!</v>
      </c>
    </row>
    <row r="97" spans="1:21">
      <c r="A97" s="72" t="s">
        <v>1197</v>
      </c>
      <c r="B97" s="73" t="s">
        <v>41</v>
      </c>
      <c r="C97" s="73" t="s">
        <v>757</v>
      </c>
      <c r="D97" s="73" t="s">
        <v>1249</v>
      </c>
      <c r="E97" s="74" t="s">
        <v>474</v>
      </c>
      <c r="F97" s="73" t="s">
        <v>335</v>
      </c>
      <c r="G97" s="73" t="s">
        <v>279</v>
      </c>
      <c r="H97" s="73" t="s">
        <v>23</v>
      </c>
      <c r="I97" s="73" t="s">
        <v>219</v>
      </c>
      <c r="J97" s="73"/>
      <c r="K97" s="75">
        <v>19</v>
      </c>
      <c r="L97" s="75">
        <f t="shared" si="24"/>
        <v>0.29803921568627451</v>
      </c>
      <c r="M97" s="76">
        <f t="shared" si="30"/>
        <v>0</v>
      </c>
      <c r="N97" s="25">
        <f t="shared" si="31"/>
        <v>0</v>
      </c>
      <c r="O97" s="73" t="s">
        <v>103</v>
      </c>
      <c r="P97" s="13">
        <f t="shared" si="32"/>
        <v>0</v>
      </c>
      <c r="Q97" s="75" t="e">
        <f t="shared" si="25"/>
        <v>#DIV/0!</v>
      </c>
      <c r="R97" s="75" t="e">
        <f t="shared" si="26"/>
        <v>#DIV/0!</v>
      </c>
      <c r="S97" s="13" t="e">
        <f t="shared" si="27"/>
        <v>#DIV/0!</v>
      </c>
      <c r="T97" s="75" t="e">
        <f t="shared" si="28"/>
        <v>#DIV/0!</v>
      </c>
      <c r="U97" s="14" t="e">
        <f t="shared" si="29"/>
        <v>#DIV/0!</v>
      </c>
    </row>
    <row r="98" spans="1:21">
      <c r="A98" s="72" t="s">
        <v>1197</v>
      </c>
      <c r="B98" s="73" t="s">
        <v>41</v>
      </c>
      <c r="C98" s="73" t="s">
        <v>806</v>
      </c>
      <c r="D98" s="73" t="s">
        <v>1157</v>
      </c>
      <c r="E98" s="74" t="s">
        <v>1259</v>
      </c>
      <c r="F98" s="73" t="s">
        <v>335</v>
      </c>
      <c r="G98" s="73" t="s">
        <v>279</v>
      </c>
      <c r="H98" s="73" t="s">
        <v>23</v>
      </c>
      <c r="I98" s="73" t="s">
        <v>219</v>
      </c>
      <c r="J98" s="73"/>
      <c r="K98" s="75">
        <v>28</v>
      </c>
      <c r="L98" s="75">
        <f t="shared" si="24"/>
        <v>0.4392156862745098</v>
      </c>
      <c r="M98" s="76">
        <f t="shared" si="30"/>
        <v>0</v>
      </c>
      <c r="N98" s="25">
        <f t="shared" si="31"/>
        <v>0</v>
      </c>
      <c r="O98" s="73" t="s">
        <v>103</v>
      </c>
      <c r="P98" s="13">
        <f t="shared" si="32"/>
        <v>0</v>
      </c>
      <c r="Q98" s="75" t="e">
        <f t="shared" si="25"/>
        <v>#DIV/0!</v>
      </c>
      <c r="R98" s="75" t="e">
        <f t="shared" si="26"/>
        <v>#DIV/0!</v>
      </c>
      <c r="S98" s="13" t="e">
        <f t="shared" si="27"/>
        <v>#DIV/0!</v>
      </c>
      <c r="T98" s="75" t="e">
        <f t="shared" si="28"/>
        <v>#DIV/0!</v>
      </c>
      <c r="U98" s="14" t="e">
        <f t="shared" si="29"/>
        <v>#DIV/0!</v>
      </c>
    </row>
    <row r="99" spans="1:21">
      <c r="A99" s="72" t="s">
        <v>1197</v>
      </c>
      <c r="B99" s="73" t="s">
        <v>41</v>
      </c>
      <c r="C99" s="73" t="s">
        <v>806</v>
      </c>
      <c r="D99" s="73" t="s">
        <v>1159</v>
      </c>
      <c r="E99" s="74" t="s">
        <v>474</v>
      </c>
      <c r="F99" s="73" t="s">
        <v>335</v>
      </c>
      <c r="G99" s="73" t="s">
        <v>279</v>
      </c>
      <c r="H99" s="73" t="s">
        <v>23</v>
      </c>
      <c r="I99" s="73" t="s">
        <v>219</v>
      </c>
      <c r="J99" s="73"/>
      <c r="K99" s="75">
        <v>10</v>
      </c>
      <c r="L99" s="75">
        <f t="shared" si="24"/>
        <v>0.15686274509803921</v>
      </c>
      <c r="M99" s="76">
        <f t="shared" si="30"/>
        <v>0</v>
      </c>
      <c r="N99" s="25">
        <f t="shared" si="31"/>
        <v>0</v>
      </c>
      <c r="O99" s="73" t="s">
        <v>103</v>
      </c>
      <c r="P99" s="13">
        <f t="shared" si="32"/>
        <v>0</v>
      </c>
      <c r="Q99" s="75" t="e">
        <f t="shared" si="25"/>
        <v>#DIV/0!</v>
      </c>
      <c r="R99" s="75" t="e">
        <f t="shared" si="26"/>
        <v>#DIV/0!</v>
      </c>
      <c r="S99" s="13" t="e">
        <f t="shared" si="27"/>
        <v>#DIV/0!</v>
      </c>
      <c r="T99" s="75" t="e">
        <f t="shared" si="28"/>
        <v>#DIV/0!</v>
      </c>
      <c r="U99" s="14" t="e">
        <f t="shared" si="29"/>
        <v>#DIV/0!</v>
      </c>
    </row>
    <row r="100" spans="1:21">
      <c r="A100" s="72" t="s">
        <v>1197</v>
      </c>
      <c r="B100" s="73" t="s">
        <v>41</v>
      </c>
      <c r="C100" s="73" t="s">
        <v>806</v>
      </c>
      <c r="D100" s="73" t="s">
        <v>1160</v>
      </c>
      <c r="E100" s="74" t="s">
        <v>474</v>
      </c>
      <c r="F100" s="73" t="s">
        <v>335</v>
      </c>
      <c r="G100" s="73" t="s">
        <v>279</v>
      </c>
      <c r="H100" s="73" t="s">
        <v>23</v>
      </c>
      <c r="I100" s="73" t="s">
        <v>219</v>
      </c>
      <c r="J100" s="73"/>
      <c r="K100" s="75">
        <v>10</v>
      </c>
      <c r="L100" s="75">
        <f t="shared" si="24"/>
        <v>0.15686274509803921</v>
      </c>
      <c r="M100" s="76">
        <f t="shared" si="30"/>
        <v>0</v>
      </c>
      <c r="N100" s="25">
        <f t="shared" si="31"/>
        <v>0</v>
      </c>
      <c r="O100" s="73" t="s">
        <v>103</v>
      </c>
      <c r="P100" s="13">
        <f t="shared" si="32"/>
        <v>0</v>
      </c>
      <c r="Q100" s="75" t="e">
        <f t="shared" si="25"/>
        <v>#DIV/0!</v>
      </c>
      <c r="R100" s="75" t="e">
        <f t="shared" si="26"/>
        <v>#DIV/0!</v>
      </c>
      <c r="S100" s="13" t="e">
        <f t="shared" si="27"/>
        <v>#DIV/0!</v>
      </c>
      <c r="T100" s="75" t="e">
        <f t="shared" si="28"/>
        <v>#DIV/0!</v>
      </c>
      <c r="U100" s="14" t="e">
        <f t="shared" si="29"/>
        <v>#DIV/0!</v>
      </c>
    </row>
    <row r="101" spans="1:21">
      <c r="A101" s="72" t="s">
        <v>1197</v>
      </c>
      <c r="B101" s="73" t="s">
        <v>41</v>
      </c>
      <c r="C101" s="73" t="s">
        <v>806</v>
      </c>
      <c r="D101" s="73" t="s">
        <v>1161</v>
      </c>
      <c r="E101" s="74" t="s">
        <v>1260</v>
      </c>
      <c r="F101" s="73" t="s">
        <v>335</v>
      </c>
      <c r="G101" s="73" t="s">
        <v>279</v>
      </c>
      <c r="H101" s="73" t="s">
        <v>23</v>
      </c>
      <c r="I101" s="73" t="s">
        <v>219</v>
      </c>
      <c r="J101" s="73"/>
      <c r="K101" s="75">
        <v>28</v>
      </c>
      <c r="L101" s="75">
        <f t="shared" si="24"/>
        <v>0.4392156862745098</v>
      </c>
      <c r="M101" s="76">
        <f t="shared" si="30"/>
        <v>0</v>
      </c>
      <c r="N101" s="25">
        <f t="shared" si="31"/>
        <v>0</v>
      </c>
      <c r="O101" s="73" t="s">
        <v>103</v>
      </c>
      <c r="P101" s="13">
        <f t="shared" si="32"/>
        <v>0</v>
      </c>
      <c r="Q101" s="75" t="e">
        <f t="shared" si="25"/>
        <v>#DIV/0!</v>
      </c>
      <c r="R101" s="75" t="e">
        <f t="shared" si="26"/>
        <v>#DIV/0!</v>
      </c>
      <c r="S101" s="13" t="e">
        <f t="shared" si="27"/>
        <v>#DIV/0!</v>
      </c>
      <c r="T101" s="75" t="e">
        <f t="shared" si="28"/>
        <v>#DIV/0!</v>
      </c>
      <c r="U101" s="14" t="e">
        <f t="shared" si="29"/>
        <v>#DIV/0!</v>
      </c>
    </row>
    <row r="102" spans="1:21">
      <c r="A102" s="72" t="s">
        <v>1197</v>
      </c>
      <c r="B102" s="73" t="s">
        <v>41</v>
      </c>
      <c r="C102" s="73" t="s">
        <v>806</v>
      </c>
      <c r="D102" s="73" t="s">
        <v>1162</v>
      </c>
      <c r="E102" s="74" t="s">
        <v>1260</v>
      </c>
      <c r="F102" s="73" t="s">
        <v>335</v>
      </c>
      <c r="G102" s="73" t="s">
        <v>279</v>
      </c>
      <c r="H102" s="73" t="s">
        <v>23</v>
      </c>
      <c r="I102" s="73" t="s">
        <v>219</v>
      </c>
      <c r="J102" s="73"/>
      <c r="K102" s="75">
        <v>10</v>
      </c>
      <c r="L102" s="75">
        <f t="shared" si="24"/>
        <v>0.15686274509803921</v>
      </c>
      <c r="M102" s="76">
        <f t="shared" si="30"/>
        <v>0</v>
      </c>
      <c r="N102" s="25">
        <f t="shared" si="31"/>
        <v>0</v>
      </c>
      <c r="O102" s="73" t="s">
        <v>103</v>
      </c>
      <c r="P102" s="13">
        <f t="shared" si="32"/>
        <v>0</v>
      </c>
      <c r="Q102" s="75" t="e">
        <f t="shared" si="25"/>
        <v>#DIV/0!</v>
      </c>
      <c r="R102" s="75" t="e">
        <f t="shared" si="26"/>
        <v>#DIV/0!</v>
      </c>
      <c r="S102" s="13" t="e">
        <f t="shared" si="27"/>
        <v>#DIV/0!</v>
      </c>
      <c r="T102" s="75" t="e">
        <f t="shared" si="28"/>
        <v>#DIV/0!</v>
      </c>
      <c r="U102" s="14" t="e">
        <f t="shared" si="29"/>
        <v>#DIV/0!</v>
      </c>
    </row>
    <row r="103" spans="1:21">
      <c r="A103" s="72" t="s">
        <v>1197</v>
      </c>
      <c r="B103" s="73" t="s">
        <v>41</v>
      </c>
      <c r="C103" s="73" t="s">
        <v>806</v>
      </c>
      <c r="D103" s="73" t="s">
        <v>1163</v>
      </c>
      <c r="E103" s="74" t="s">
        <v>474</v>
      </c>
      <c r="F103" s="73" t="s">
        <v>335</v>
      </c>
      <c r="G103" s="73" t="s">
        <v>279</v>
      </c>
      <c r="H103" s="73" t="s">
        <v>23</v>
      </c>
      <c r="I103" s="73" t="s">
        <v>219</v>
      </c>
      <c r="J103" s="73"/>
      <c r="K103" s="75">
        <v>10</v>
      </c>
      <c r="L103" s="75">
        <f t="shared" si="24"/>
        <v>0.15686274509803921</v>
      </c>
      <c r="M103" s="76">
        <f t="shared" si="30"/>
        <v>0</v>
      </c>
      <c r="N103" s="25">
        <f t="shared" si="31"/>
        <v>0</v>
      </c>
      <c r="O103" s="73" t="s">
        <v>103</v>
      </c>
      <c r="P103" s="13">
        <f t="shared" si="32"/>
        <v>0</v>
      </c>
      <c r="Q103" s="75" t="e">
        <f t="shared" si="25"/>
        <v>#DIV/0!</v>
      </c>
      <c r="R103" s="75" t="e">
        <f t="shared" si="26"/>
        <v>#DIV/0!</v>
      </c>
      <c r="S103" s="13" t="e">
        <f t="shared" si="27"/>
        <v>#DIV/0!</v>
      </c>
      <c r="T103" s="75" t="e">
        <f t="shared" si="28"/>
        <v>#DIV/0!</v>
      </c>
      <c r="U103" s="14" t="e">
        <f t="shared" si="29"/>
        <v>#DIV/0!</v>
      </c>
    </row>
    <row r="104" spans="1:21">
      <c r="A104" s="72" t="s">
        <v>1197</v>
      </c>
      <c r="B104" s="73" t="s">
        <v>41</v>
      </c>
      <c r="C104" s="73" t="s">
        <v>806</v>
      </c>
      <c r="D104" s="73" t="s">
        <v>1165</v>
      </c>
      <c r="E104" s="74" t="s">
        <v>474</v>
      </c>
      <c r="F104" s="73" t="s">
        <v>335</v>
      </c>
      <c r="G104" s="73" t="s">
        <v>279</v>
      </c>
      <c r="H104" s="73" t="s">
        <v>23</v>
      </c>
      <c r="I104" s="73" t="s">
        <v>219</v>
      </c>
      <c r="J104" s="73"/>
      <c r="K104" s="75">
        <v>15</v>
      </c>
      <c r="L104" s="75">
        <f t="shared" si="24"/>
        <v>0.23529411764705882</v>
      </c>
      <c r="M104" s="76">
        <f t="shared" si="30"/>
        <v>0</v>
      </c>
      <c r="N104" s="25">
        <f t="shared" si="31"/>
        <v>0</v>
      </c>
      <c r="O104" s="73" t="s">
        <v>103</v>
      </c>
      <c r="P104" s="13">
        <f t="shared" si="32"/>
        <v>0</v>
      </c>
      <c r="Q104" s="75" t="e">
        <f t="shared" si="25"/>
        <v>#DIV/0!</v>
      </c>
      <c r="R104" s="75" t="e">
        <f t="shared" si="26"/>
        <v>#DIV/0!</v>
      </c>
      <c r="S104" s="13" t="e">
        <f t="shared" si="27"/>
        <v>#DIV/0!</v>
      </c>
      <c r="T104" s="75" t="e">
        <f t="shared" si="28"/>
        <v>#DIV/0!</v>
      </c>
      <c r="U104" s="14" t="e">
        <f t="shared" si="29"/>
        <v>#DIV/0!</v>
      </c>
    </row>
    <row r="105" spans="1:21">
      <c r="A105" s="72" t="s">
        <v>1197</v>
      </c>
      <c r="B105" s="73" t="s">
        <v>41</v>
      </c>
      <c r="C105" s="73" t="s">
        <v>806</v>
      </c>
      <c r="D105" s="73" t="s">
        <v>1166</v>
      </c>
      <c r="E105" s="74" t="s">
        <v>474</v>
      </c>
      <c r="F105" s="73" t="s">
        <v>335</v>
      </c>
      <c r="G105" s="73" t="s">
        <v>279</v>
      </c>
      <c r="H105" s="73" t="s">
        <v>23</v>
      </c>
      <c r="I105" s="73" t="s">
        <v>219</v>
      </c>
      <c r="J105" s="73"/>
      <c r="K105" s="75">
        <v>20</v>
      </c>
      <c r="L105" s="75">
        <f t="shared" si="24"/>
        <v>0.31372549019607843</v>
      </c>
      <c r="M105" s="76">
        <f t="shared" si="30"/>
        <v>0</v>
      </c>
      <c r="N105" s="25">
        <f t="shared" si="31"/>
        <v>0</v>
      </c>
      <c r="O105" s="73" t="s">
        <v>103</v>
      </c>
      <c r="P105" s="13">
        <f t="shared" si="32"/>
        <v>0</v>
      </c>
      <c r="Q105" s="75" t="e">
        <f t="shared" si="25"/>
        <v>#DIV/0!</v>
      </c>
      <c r="R105" s="75" t="e">
        <f t="shared" si="26"/>
        <v>#DIV/0!</v>
      </c>
      <c r="S105" s="13" t="e">
        <f t="shared" si="27"/>
        <v>#DIV/0!</v>
      </c>
      <c r="T105" s="75" t="e">
        <f t="shared" si="28"/>
        <v>#DIV/0!</v>
      </c>
      <c r="U105" s="14" t="e">
        <f t="shared" si="29"/>
        <v>#DIV/0!</v>
      </c>
    </row>
    <row r="106" spans="1:21">
      <c r="A106" s="72" t="s">
        <v>1197</v>
      </c>
      <c r="B106" s="73" t="s">
        <v>41</v>
      </c>
      <c r="C106" s="73" t="s">
        <v>806</v>
      </c>
      <c r="D106" s="73" t="s">
        <v>1167</v>
      </c>
      <c r="E106" s="74" t="s">
        <v>1263</v>
      </c>
      <c r="F106" s="73" t="s">
        <v>335</v>
      </c>
      <c r="G106" s="73" t="s">
        <v>279</v>
      </c>
      <c r="H106" s="73" t="s">
        <v>23</v>
      </c>
      <c r="I106" s="73" t="s">
        <v>219</v>
      </c>
      <c r="J106" s="73"/>
      <c r="K106" s="75">
        <v>31</v>
      </c>
      <c r="L106" s="75">
        <f t="shared" si="24"/>
        <v>0.48627450980392156</v>
      </c>
      <c r="M106" s="76">
        <f t="shared" si="30"/>
        <v>0</v>
      </c>
      <c r="N106" s="25">
        <f t="shared" si="31"/>
        <v>0</v>
      </c>
      <c r="O106" s="73" t="s">
        <v>103</v>
      </c>
      <c r="P106" s="13">
        <f t="shared" si="32"/>
        <v>0</v>
      </c>
      <c r="Q106" s="75" t="e">
        <f t="shared" si="25"/>
        <v>#DIV/0!</v>
      </c>
      <c r="R106" s="75" t="e">
        <f t="shared" si="26"/>
        <v>#DIV/0!</v>
      </c>
      <c r="S106" s="13" t="e">
        <f t="shared" si="27"/>
        <v>#DIV/0!</v>
      </c>
      <c r="T106" s="75" t="e">
        <f t="shared" si="28"/>
        <v>#DIV/0!</v>
      </c>
      <c r="U106" s="14" t="e">
        <f t="shared" si="29"/>
        <v>#DIV/0!</v>
      </c>
    </row>
    <row r="107" spans="1:21">
      <c r="A107" s="72" t="s">
        <v>1197</v>
      </c>
      <c r="B107" s="73" t="s">
        <v>41</v>
      </c>
      <c r="C107" s="73" t="s">
        <v>806</v>
      </c>
      <c r="D107" s="73" t="s">
        <v>1280</v>
      </c>
      <c r="E107" s="74" t="s">
        <v>978</v>
      </c>
      <c r="F107" s="73" t="s">
        <v>303</v>
      </c>
      <c r="G107" s="73" t="s">
        <v>281</v>
      </c>
      <c r="H107" s="73" t="s">
        <v>23</v>
      </c>
      <c r="I107" s="73" t="s">
        <v>219</v>
      </c>
      <c r="J107" s="73"/>
      <c r="K107" s="75">
        <v>9.5</v>
      </c>
      <c r="L107" s="75">
        <f t="shared" si="24"/>
        <v>0.14901960784313725</v>
      </c>
      <c r="M107" s="76">
        <f>prodnorm65</f>
        <v>0</v>
      </c>
      <c r="N107" s="25">
        <f>dagwerk65</f>
        <v>0</v>
      </c>
      <c r="O107" s="73" t="s">
        <v>103</v>
      </c>
      <c r="P107" s="13">
        <f>uurtarief65</f>
        <v>0</v>
      </c>
      <c r="Q107" s="75" t="e">
        <f t="shared" si="25"/>
        <v>#DIV/0!</v>
      </c>
      <c r="R107" s="75" t="e">
        <f t="shared" si="26"/>
        <v>#DIV/0!</v>
      </c>
      <c r="S107" s="13" t="e">
        <f t="shared" si="27"/>
        <v>#DIV/0!</v>
      </c>
      <c r="T107" s="75" t="e">
        <f t="shared" si="28"/>
        <v>#DIV/0!</v>
      </c>
      <c r="U107" s="14" t="e">
        <f t="shared" si="29"/>
        <v>#DIV/0!</v>
      </c>
    </row>
    <row r="108" spans="1:21">
      <c r="A108" s="72" t="s">
        <v>1197</v>
      </c>
      <c r="B108" s="73" t="s">
        <v>41</v>
      </c>
      <c r="C108" s="73" t="s">
        <v>806</v>
      </c>
      <c r="D108" s="73" t="s">
        <v>1180</v>
      </c>
      <c r="E108" s="74" t="s">
        <v>980</v>
      </c>
      <c r="F108" s="73" t="s">
        <v>303</v>
      </c>
      <c r="G108" s="73" t="s">
        <v>281</v>
      </c>
      <c r="H108" s="73" t="s">
        <v>23</v>
      </c>
      <c r="I108" s="73" t="s">
        <v>219</v>
      </c>
      <c r="J108" s="73"/>
      <c r="K108" s="75">
        <v>9.5</v>
      </c>
      <c r="L108" s="75">
        <f t="shared" si="24"/>
        <v>0.14901960784313725</v>
      </c>
      <c r="M108" s="76">
        <f>prodnorm65</f>
        <v>0</v>
      </c>
      <c r="N108" s="25">
        <f>dagwerk65</f>
        <v>0</v>
      </c>
      <c r="O108" s="73" t="s">
        <v>103</v>
      </c>
      <c r="P108" s="13">
        <f>uurtarief65</f>
        <v>0</v>
      </c>
      <c r="Q108" s="75" t="e">
        <f t="shared" si="25"/>
        <v>#DIV/0!</v>
      </c>
      <c r="R108" s="75" t="e">
        <f t="shared" si="26"/>
        <v>#DIV/0!</v>
      </c>
      <c r="S108" s="13" t="e">
        <f t="shared" si="27"/>
        <v>#DIV/0!</v>
      </c>
      <c r="T108" s="75" t="e">
        <f t="shared" si="28"/>
        <v>#DIV/0!</v>
      </c>
      <c r="U108" s="14" t="e">
        <f t="shared" si="29"/>
        <v>#DIV/0!</v>
      </c>
    </row>
    <row r="109" spans="1:21">
      <c r="A109" s="79" t="s">
        <v>1197</v>
      </c>
      <c r="B109" s="80" t="s">
        <v>41</v>
      </c>
      <c r="C109" s="80" t="s">
        <v>819</v>
      </c>
      <c r="D109" s="80" t="s">
        <v>1292</v>
      </c>
      <c r="E109" s="81" t="s">
        <v>1293</v>
      </c>
      <c r="F109" s="80" t="s">
        <v>306</v>
      </c>
      <c r="G109" s="80" t="s">
        <v>278</v>
      </c>
      <c r="H109" s="80" t="s">
        <v>23</v>
      </c>
      <c r="I109" s="80" t="s">
        <v>219</v>
      </c>
      <c r="J109" s="80"/>
      <c r="K109" s="82">
        <v>17</v>
      </c>
      <c r="L109" s="82">
        <f t="shared" si="24"/>
        <v>0.26666666666666666</v>
      </c>
      <c r="M109" s="83">
        <f>prodnorm62</f>
        <v>0</v>
      </c>
      <c r="N109" s="84">
        <f>dagwerk62</f>
        <v>0</v>
      </c>
      <c r="O109" s="80" t="s">
        <v>103</v>
      </c>
      <c r="P109" s="22">
        <f>uurtarief62</f>
        <v>0</v>
      </c>
      <c r="Q109" s="82" t="e">
        <f t="shared" si="25"/>
        <v>#DIV/0!</v>
      </c>
      <c r="R109" s="82" t="e">
        <f t="shared" si="26"/>
        <v>#DIV/0!</v>
      </c>
      <c r="S109" s="22" t="e">
        <f t="shared" si="27"/>
        <v>#DIV/0!</v>
      </c>
      <c r="T109" s="82" t="e">
        <f t="shared" si="28"/>
        <v>#DIV/0!</v>
      </c>
      <c r="U109" s="23" t="e">
        <f t="shared" si="29"/>
        <v>#DIV/0!</v>
      </c>
    </row>
    <row r="110" spans="1:21">
      <c r="A110" s="85" t="s">
        <v>1307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139" t="e">
        <f>IF(_xlfn.SINGLE(object5_urenjaar3)&gt;0,_xlfn.SINGLE(object5_prijsjaar3)/_xlfn.SINGLE(object5_urenjaar3),0)</f>
        <v>#DIV/0!</v>
      </c>
      <c r="Q110" s="138" t="e">
        <f>SUM(Q88:Q109)</f>
        <v>#DIV/0!</v>
      </c>
      <c r="R110" s="138" t="e">
        <f>SUM(R88:R109)</f>
        <v>#DIV/0!</v>
      </c>
      <c r="S110" s="139" t="e">
        <f>SUM(S88:S109)</f>
        <v>#DIV/0!</v>
      </c>
      <c r="T110" s="138" t="e">
        <f>SUM(T88:T109)</f>
        <v>#DIV/0!</v>
      </c>
      <c r="U110" s="139" t="e">
        <f>SUM(U88:U109)</f>
        <v>#DIV/0!</v>
      </c>
    </row>
  </sheetData>
  <sheetProtection algorithmName="SHA-512" hashValue="sMy2ky61cHHuP/SDNIgdbTbyJ4k2Xh/sNLyl92Fudx1b4VfGlhtGC8VMv1uyf3frV7kqGtcRcmyZN7PhDSm+Tg==" saltValue="PCIucd2WhPVbnZBsn3YzxA==" spinCount="100000" sheet="1" objects="1" scenarios="1" autoFilter="0"/>
  <autoFilter ref="A3:U110" xr:uid="{68A57052-B506-44CA-99F0-A8821FE4BF91}"/>
  <pageMargins left="0.7" right="0.7" top="0.75" bottom="0.75" header="0.3" footer="0.3"/>
  <pageSetup paperSize="9" scale="61" orientation="landscape" horizontalDpi="4294967295" verticalDpi="4294967295" r:id="rId1"/>
  <headerFooter>
    <oddFooter>&amp;LOnderwijsgroep Galilei EA2025                               &amp;ROpmaakdatum: 14-02-2025
Intexso - Plantageweg 23E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431D0-251A-4FED-90E5-5F2808949A9B}">
  <dimension ref="A1:N59"/>
  <sheetViews>
    <sheetView workbookViewId="0"/>
  </sheetViews>
  <sheetFormatPr defaultRowHeight="12.75"/>
  <cols>
    <col min="1" max="1" width="5.625" customWidth="1"/>
    <col min="2" max="2" width="6.125" customWidth="1"/>
    <col min="3" max="3" width="11.625" customWidth="1"/>
    <col min="4" max="14" width="12.625" customWidth="1"/>
  </cols>
  <sheetData>
    <row r="1" spans="1:14">
      <c r="A1" s="1" t="s">
        <v>1308</v>
      </c>
    </row>
    <row r="3" spans="1:14" ht="25.5">
      <c r="A3" s="86" t="s">
        <v>210</v>
      </c>
      <c r="B3" s="86" t="s">
        <v>7</v>
      </c>
      <c r="C3" s="87" t="s">
        <v>1309</v>
      </c>
      <c r="D3" s="87" t="s">
        <v>1310</v>
      </c>
      <c r="E3" s="87" t="s">
        <v>1311</v>
      </c>
      <c r="F3" s="87" t="s">
        <v>1312</v>
      </c>
      <c r="G3" s="87" t="s">
        <v>1313</v>
      </c>
      <c r="H3" s="87" t="s">
        <v>1314</v>
      </c>
      <c r="I3" s="86" t="s">
        <v>1315</v>
      </c>
      <c r="J3" s="86" t="s">
        <v>1316</v>
      </c>
      <c r="K3" s="86" t="s">
        <v>1317</v>
      </c>
      <c r="L3" s="86" t="s">
        <v>1318</v>
      </c>
      <c r="M3" s="86" t="s">
        <v>1319</v>
      </c>
      <c r="N3" s="86" t="s">
        <v>1320</v>
      </c>
    </row>
    <row r="4" spans="1:14">
      <c r="A4" s="88"/>
      <c r="B4" s="88"/>
      <c r="C4" s="88"/>
      <c r="D4" s="88"/>
      <c r="E4" s="88"/>
      <c r="F4" s="88"/>
      <c r="G4" s="88"/>
      <c r="H4" s="88"/>
      <c r="I4" s="88"/>
      <c r="J4" s="89" t="s">
        <v>212</v>
      </c>
      <c r="K4" s="89" t="s">
        <v>212</v>
      </c>
      <c r="L4" s="89" t="s">
        <v>212</v>
      </c>
      <c r="M4" s="89" t="s">
        <v>212</v>
      </c>
      <c r="N4" s="89" t="s">
        <v>212</v>
      </c>
    </row>
    <row r="5" spans="1:14">
      <c r="A5" s="35" t="s">
        <v>218</v>
      </c>
      <c r="B5" s="35" t="s">
        <v>11</v>
      </c>
      <c r="C5" s="35" t="s">
        <v>1321</v>
      </c>
      <c r="D5" s="35" t="s">
        <v>219</v>
      </c>
      <c r="E5" s="50">
        <f t="shared" ref="E5:E51" si="0">IF(B5="","",VLOOKUP(B5,dagsoorttabel1,2,FALSE))</f>
        <v>0.78431372549019607</v>
      </c>
      <c r="F5" s="50">
        <v>1</v>
      </c>
      <c r="G5" s="50">
        <f>IF(prodnorm16&gt;0,1/prodnorm16,0)</f>
        <v>0</v>
      </c>
      <c r="H5" s="52">
        <f>dagwerk16</f>
        <v>0</v>
      </c>
      <c r="I5" s="39">
        <f>uurtarief16</f>
        <v>0</v>
      </c>
      <c r="J5" s="50">
        <v>989</v>
      </c>
      <c r="K5" s="50">
        <v>446</v>
      </c>
      <c r="L5" s="50">
        <v>205.26999999999998</v>
      </c>
      <c r="M5" s="50">
        <v>640.70000000000005</v>
      </c>
      <c r="N5" s="50">
        <v>200</v>
      </c>
    </row>
    <row r="6" spans="1:14">
      <c r="A6" s="40" t="s">
        <v>221</v>
      </c>
      <c r="B6" s="40" t="s">
        <v>13</v>
      </c>
      <c r="C6" s="40" t="s">
        <v>1321</v>
      </c>
      <c r="D6" s="40" t="s">
        <v>219</v>
      </c>
      <c r="E6" s="53">
        <f t="shared" si="0"/>
        <v>0.47058823529411764</v>
      </c>
      <c r="F6" s="53">
        <v>1</v>
      </c>
      <c r="G6" s="53">
        <f>IF(prodnorm17&gt;0,1/prodnorm17,0)</f>
        <v>0</v>
      </c>
      <c r="H6" s="55">
        <f>dagwerk17</f>
        <v>0</v>
      </c>
      <c r="I6" s="44">
        <f>uurtarief17</f>
        <v>0</v>
      </c>
      <c r="J6" s="53">
        <v>522.1</v>
      </c>
      <c r="K6" s="53">
        <v>0</v>
      </c>
      <c r="L6" s="53">
        <v>0</v>
      </c>
      <c r="M6" s="53">
        <v>0</v>
      </c>
      <c r="N6" s="53">
        <v>0</v>
      </c>
    </row>
    <row r="7" spans="1:14">
      <c r="A7" s="40" t="s">
        <v>221</v>
      </c>
      <c r="B7" s="40" t="s">
        <v>11</v>
      </c>
      <c r="C7" s="40" t="s">
        <v>1321</v>
      </c>
      <c r="D7" s="40" t="s">
        <v>219</v>
      </c>
      <c r="E7" s="53">
        <f t="shared" si="0"/>
        <v>0.78431372549019607</v>
      </c>
      <c r="F7" s="53">
        <v>1</v>
      </c>
      <c r="G7" s="53">
        <f>IF(prodnorm18&gt;0,1/prodnorm18,0)</f>
        <v>0</v>
      </c>
      <c r="H7" s="55">
        <f>dagwerk18</f>
        <v>0</v>
      </c>
      <c r="I7" s="44">
        <f>uurtarief18</f>
        <v>0</v>
      </c>
      <c r="J7" s="53">
        <v>105.3</v>
      </c>
      <c r="K7" s="53">
        <v>269</v>
      </c>
      <c r="L7" s="53">
        <v>94.58</v>
      </c>
      <c r="M7" s="53">
        <v>413.29999999999995</v>
      </c>
      <c r="N7" s="53">
        <v>273</v>
      </c>
    </row>
    <row r="8" spans="1:14">
      <c r="A8" s="40" t="s">
        <v>221</v>
      </c>
      <c r="B8" s="40" t="s">
        <v>15</v>
      </c>
      <c r="C8" s="40" t="s">
        <v>1321</v>
      </c>
      <c r="D8" s="40" t="s">
        <v>219</v>
      </c>
      <c r="E8" s="53">
        <f t="shared" si="0"/>
        <v>0.31372549019607843</v>
      </c>
      <c r="F8" s="53">
        <v>1</v>
      </c>
      <c r="G8" s="53">
        <f>IF(prodnorm19&gt;0,1/prodnorm19,0)</f>
        <v>0</v>
      </c>
      <c r="H8" s="55">
        <f>dagwerk19</f>
        <v>0</v>
      </c>
      <c r="I8" s="44">
        <f>uurtarief19</f>
        <v>0</v>
      </c>
      <c r="J8" s="53">
        <v>0</v>
      </c>
      <c r="K8" s="53">
        <v>0</v>
      </c>
      <c r="L8" s="53">
        <v>123.74</v>
      </c>
      <c r="M8" s="53">
        <v>0</v>
      </c>
      <c r="N8" s="53">
        <v>0</v>
      </c>
    </row>
    <row r="9" spans="1:14">
      <c r="A9" s="40" t="s">
        <v>223</v>
      </c>
      <c r="B9" s="40" t="s">
        <v>13</v>
      </c>
      <c r="C9" s="40" t="s">
        <v>1321</v>
      </c>
      <c r="D9" s="40" t="s">
        <v>219</v>
      </c>
      <c r="E9" s="53">
        <f t="shared" si="0"/>
        <v>0.47058823529411764</v>
      </c>
      <c r="F9" s="53">
        <v>1</v>
      </c>
      <c r="G9" s="53">
        <f>IF(prodnorm20&gt;0,1/prodnorm20,0)</f>
        <v>0</v>
      </c>
      <c r="H9" s="55">
        <f>dagwerk20</f>
        <v>0</v>
      </c>
      <c r="I9" s="44">
        <f>uurtarief20</f>
        <v>0</v>
      </c>
      <c r="J9" s="53">
        <v>114.6</v>
      </c>
      <c r="K9" s="53">
        <v>0</v>
      </c>
      <c r="L9" s="53">
        <v>0</v>
      </c>
      <c r="M9" s="53">
        <v>0</v>
      </c>
      <c r="N9" s="53">
        <v>0</v>
      </c>
    </row>
    <row r="10" spans="1:14">
      <c r="A10" s="40" t="s">
        <v>223</v>
      </c>
      <c r="B10" s="40" t="s">
        <v>11</v>
      </c>
      <c r="C10" s="40" t="s">
        <v>1321</v>
      </c>
      <c r="D10" s="40" t="s">
        <v>219</v>
      </c>
      <c r="E10" s="53">
        <f t="shared" si="0"/>
        <v>0.78431372549019607</v>
      </c>
      <c r="F10" s="53">
        <v>1</v>
      </c>
      <c r="G10" s="53">
        <f>IF(prodnorm21&gt;0,1/prodnorm21,0)</f>
        <v>0</v>
      </c>
      <c r="H10" s="55">
        <f>dagwerk21</f>
        <v>0</v>
      </c>
      <c r="I10" s="44">
        <f>uurtarief21</f>
        <v>0</v>
      </c>
      <c r="J10" s="53">
        <v>16.899999999999999</v>
      </c>
      <c r="K10" s="53">
        <v>0</v>
      </c>
      <c r="L10" s="53">
        <v>0</v>
      </c>
      <c r="M10" s="53">
        <v>136.30000000000001</v>
      </c>
      <c r="N10" s="53">
        <v>244</v>
      </c>
    </row>
    <row r="11" spans="1:14">
      <c r="A11" s="40" t="s">
        <v>225</v>
      </c>
      <c r="B11" s="40" t="s">
        <v>11</v>
      </c>
      <c r="C11" s="40" t="s">
        <v>1321</v>
      </c>
      <c r="D11" s="40" t="s">
        <v>219</v>
      </c>
      <c r="E11" s="53">
        <f t="shared" si="0"/>
        <v>0.78431372549019607</v>
      </c>
      <c r="F11" s="53">
        <v>1</v>
      </c>
      <c r="G11" s="53">
        <f>IF(prodnorm22&gt;0,1/prodnorm22,0)</f>
        <v>0</v>
      </c>
      <c r="H11" s="55">
        <f>dagwerk22</f>
        <v>0</v>
      </c>
      <c r="I11" s="44">
        <f>uurtarief22</f>
        <v>0</v>
      </c>
      <c r="J11" s="53">
        <v>55.400000000000006</v>
      </c>
      <c r="K11" s="53">
        <v>0</v>
      </c>
      <c r="L11" s="53">
        <v>0</v>
      </c>
      <c r="M11" s="53">
        <v>40.799999999999997</v>
      </c>
      <c r="N11" s="53">
        <v>0</v>
      </c>
    </row>
    <row r="12" spans="1:14">
      <c r="A12" s="40" t="s">
        <v>227</v>
      </c>
      <c r="B12" s="40" t="s">
        <v>15</v>
      </c>
      <c r="C12" s="40" t="s">
        <v>1321</v>
      </c>
      <c r="D12" s="40" t="s">
        <v>219</v>
      </c>
      <c r="E12" s="53">
        <f t="shared" si="0"/>
        <v>0.31372549019607843</v>
      </c>
      <c r="F12" s="53">
        <v>1</v>
      </c>
      <c r="G12" s="53">
        <f>IF(prodnorm23&gt;0,1/prodnorm23,0)</f>
        <v>0</v>
      </c>
      <c r="H12" s="55">
        <f>dagwerk23</f>
        <v>0</v>
      </c>
      <c r="I12" s="44">
        <f>uurtarief23</f>
        <v>0</v>
      </c>
      <c r="J12" s="53">
        <v>55.400000000000006</v>
      </c>
      <c r="K12" s="53">
        <v>0</v>
      </c>
      <c r="L12" s="53">
        <v>0</v>
      </c>
      <c r="M12" s="53">
        <v>0</v>
      </c>
      <c r="N12" s="53">
        <v>0</v>
      </c>
    </row>
    <row r="13" spans="1:14">
      <c r="A13" s="40" t="s">
        <v>229</v>
      </c>
      <c r="B13" s="40" t="s">
        <v>11</v>
      </c>
      <c r="C13" s="40" t="s">
        <v>1321</v>
      </c>
      <c r="D13" s="40" t="s">
        <v>219</v>
      </c>
      <c r="E13" s="53">
        <f t="shared" si="0"/>
        <v>0.78431372549019607</v>
      </c>
      <c r="F13" s="53">
        <v>1</v>
      </c>
      <c r="G13" s="53">
        <f>IF(prodnorm24&gt;0,1/prodnorm24,0)</f>
        <v>0</v>
      </c>
      <c r="H13" s="55">
        <f>dagwerk24</f>
        <v>0</v>
      </c>
      <c r="I13" s="44">
        <f>uurtarief24</f>
        <v>0</v>
      </c>
      <c r="J13" s="53">
        <v>0</v>
      </c>
      <c r="K13" s="53">
        <v>15</v>
      </c>
      <c r="L13" s="53">
        <v>123.11</v>
      </c>
      <c r="M13" s="53">
        <v>0</v>
      </c>
      <c r="N13" s="53">
        <v>298</v>
      </c>
    </row>
    <row r="14" spans="1:14">
      <c r="A14" s="40" t="s">
        <v>231</v>
      </c>
      <c r="B14" s="40" t="s">
        <v>11</v>
      </c>
      <c r="C14" s="40" t="s">
        <v>1321</v>
      </c>
      <c r="D14" s="40" t="s">
        <v>219</v>
      </c>
      <c r="E14" s="53">
        <f t="shared" si="0"/>
        <v>0.78431372549019607</v>
      </c>
      <c r="F14" s="53">
        <v>1</v>
      </c>
      <c r="G14" s="53">
        <f>IF(prodnorm25&gt;0,1/prodnorm25,0)</f>
        <v>0</v>
      </c>
      <c r="H14" s="55">
        <f>dagwerk25</f>
        <v>0</v>
      </c>
      <c r="I14" s="44">
        <f>uurtarief25</f>
        <v>0</v>
      </c>
      <c r="J14" s="53">
        <v>4.0999999999999996</v>
      </c>
      <c r="K14" s="53">
        <v>22</v>
      </c>
      <c r="L14" s="53">
        <v>36.99</v>
      </c>
      <c r="M14" s="53">
        <v>37.5</v>
      </c>
      <c r="N14" s="53">
        <v>24</v>
      </c>
    </row>
    <row r="15" spans="1:14">
      <c r="A15" s="40" t="s">
        <v>231</v>
      </c>
      <c r="B15" s="40" t="s">
        <v>15</v>
      </c>
      <c r="C15" s="40" t="s">
        <v>1321</v>
      </c>
      <c r="D15" s="40" t="s">
        <v>219</v>
      </c>
      <c r="E15" s="53">
        <f t="shared" si="0"/>
        <v>0.31372549019607843</v>
      </c>
      <c r="F15" s="53">
        <v>1</v>
      </c>
      <c r="G15" s="53">
        <f>IF(prodnorm26&gt;0,1/prodnorm26,0)</f>
        <v>0</v>
      </c>
      <c r="H15" s="55">
        <f>dagwerk26</f>
        <v>0</v>
      </c>
      <c r="I15" s="44">
        <f>uurtarief26</f>
        <v>0</v>
      </c>
      <c r="J15" s="53">
        <v>0</v>
      </c>
      <c r="K15" s="53">
        <v>0</v>
      </c>
      <c r="L15" s="53">
        <v>5.9</v>
      </c>
      <c r="M15" s="53">
        <v>0</v>
      </c>
      <c r="N15" s="53">
        <v>0</v>
      </c>
    </row>
    <row r="16" spans="1:14">
      <c r="A16" s="40" t="s">
        <v>233</v>
      </c>
      <c r="B16" s="40" t="s">
        <v>11</v>
      </c>
      <c r="C16" s="40" t="s">
        <v>1321</v>
      </c>
      <c r="D16" s="40" t="s">
        <v>219</v>
      </c>
      <c r="E16" s="53">
        <f t="shared" si="0"/>
        <v>0.78431372549019607</v>
      </c>
      <c r="F16" s="53">
        <v>1</v>
      </c>
      <c r="G16" s="53">
        <f>IF(prodnorm27&gt;0,1/prodnorm27,0)</f>
        <v>0</v>
      </c>
      <c r="H16" s="55">
        <f>dagwerk27</f>
        <v>0</v>
      </c>
      <c r="I16" s="44">
        <f>uurtarief27</f>
        <v>0</v>
      </c>
      <c r="J16" s="53">
        <v>4</v>
      </c>
      <c r="K16" s="53">
        <v>0</v>
      </c>
      <c r="L16" s="53">
        <v>0</v>
      </c>
      <c r="M16" s="53">
        <v>10.6</v>
      </c>
      <c r="N16" s="53">
        <v>2.5</v>
      </c>
    </row>
    <row r="17" spans="1:14">
      <c r="A17" s="40" t="s">
        <v>233</v>
      </c>
      <c r="B17" s="40" t="s">
        <v>17</v>
      </c>
      <c r="C17" s="40" t="s">
        <v>1321</v>
      </c>
      <c r="D17" s="40" t="s">
        <v>219</v>
      </c>
      <c r="E17" s="53">
        <f t="shared" si="0"/>
        <v>0.15686274509803921</v>
      </c>
      <c r="F17" s="53">
        <v>1</v>
      </c>
      <c r="G17" s="53">
        <f>IF(prodnorm28&gt;0,1/prodnorm28,0)</f>
        <v>0</v>
      </c>
      <c r="H17" s="55">
        <f>dagwerk28</f>
        <v>0</v>
      </c>
      <c r="I17" s="44">
        <f>uurtarief28</f>
        <v>0</v>
      </c>
      <c r="J17" s="53">
        <v>0</v>
      </c>
      <c r="K17" s="53">
        <v>0</v>
      </c>
      <c r="L17" s="53">
        <v>3.6</v>
      </c>
      <c r="M17" s="53">
        <v>0</v>
      </c>
      <c r="N17" s="53">
        <v>0</v>
      </c>
    </row>
    <row r="18" spans="1:14">
      <c r="A18" s="40" t="s">
        <v>235</v>
      </c>
      <c r="B18" s="40" t="s">
        <v>11</v>
      </c>
      <c r="C18" s="40" t="s">
        <v>1321</v>
      </c>
      <c r="D18" s="40" t="s">
        <v>219</v>
      </c>
      <c r="E18" s="53">
        <f t="shared" si="0"/>
        <v>0.78431372549019607</v>
      </c>
      <c r="F18" s="53">
        <v>1</v>
      </c>
      <c r="G18" s="53">
        <f>IF(prodnorm29&gt;0,1/prodnorm29,0)</f>
        <v>0</v>
      </c>
      <c r="H18" s="55">
        <f>dagwerk29</f>
        <v>0</v>
      </c>
      <c r="I18" s="44">
        <f>uurtarief29</f>
        <v>0</v>
      </c>
      <c r="J18" s="53">
        <v>1232.9000000000001</v>
      </c>
      <c r="K18" s="53">
        <v>312</v>
      </c>
      <c r="L18" s="53">
        <v>0</v>
      </c>
      <c r="M18" s="53">
        <v>291.60000000000002</v>
      </c>
      <c r="N18" s="53">
        <v>0</v>
      </c>
    </row>
    <row r="19" spans="1:14">
      <c r="A19" s="40" t="s">
        <v>235</v>
      </c>
      <c r="B19" s="40" t="s">
        <v>17</v>
      </c>
      <c r="C19" s="40" t="s">
        <v>1321</v>
      </c>
      <c r="D19" s="40" t="s">
        <v>219</v>
      </c>
      <c r="E19" s="53">
        <f t="shared" si="0"/>
        <v>0.15686274509803921</v>
      </c>
      <c r="F19" s="53">
        <v>1</v>
      </c>
      <c r="G19" s="53">
        <f>IF(prodnorm30&gt;0,1/prodnorm30,0)</f>
        <v>0</v>
      </c>
      <c r="H19" s="55">
        <f>dagwerk30</f>
        <v>0</v>
      </c>
      <c r="I19" s="44">
        <f>uurtarief30</f>
        <v>0</v>
      </c>
      <c r="J19" s="53">
        <v>98.2</v>
      </c>
      <c r="K19" s="53">
        <v>0</v>
      </c>
      <c r="L19" s="53">
        <v>0</v>
      </c>
      <c r="M19" s="53">
        <v>0</v>
      </c>
      <c r="N19" s="53">
        <v>0</v>
      </c>
    </row>
    <row r="20" spans="1:14">
      <c r="A20" s="40" t="s">
        <v>237</v>
      </c>
      <c r="B20" s="40" t="s">
        <v>15</v>
      </c>
      <c r="C20" s="40" t="s">
        <v>1321</v>
      </c>
      <c r="D20" s="40" t="s">
        <v>219</v>
      </c>
      <c r="E20" s="53">
        <f t="shared" si="0"/>
        <v>0.31372549019607843</v>
      </c>
      <c r="F20" s="53">
        <v>1</v>
      </c>
      <c r="G20" s="53">
        <f>IF(prodnorm31&gt;0,1/prodnorm31,0)</f>
        <v>0</v>
      </c>
      <c r="H20" s="55">
        <f>dagwerk31</f>
        <v>0</v>
      </c>
      <c r="I20" s="44">
        <f>uurtarief31</f>
        <v>0</v>
      </c>
      <c r="J20" s="53">
        <v>1232.9000000000001</v>
      </c>
      <c r="K20" s="53">
        <v>0</v>
      </c>
      <c r="L20" s="53">
        <v>0</v>
      </c>
      <c r="M20" s="53">
        <v>0</v>
      </c>
      <c r="N20" s="53">
        <v>0</v>
      </c>
    </row>
    <row r="21" spans="1:14">
      <c r="A21" s="40" t="s">
        <v>239</v>
      </c>
      <c r="B21" s="40" t="s">
        <v>11</v>
      </c>
      <c r="C21" s="40" t="s">
        <v>1321</v>
      </c>
      <c r="D21" s="40" t="s">
        <v>219</v>
      </c>
      <c r="E21" s="53">
        <f t="shared" si="0"/>
        <v>0.78431372549019607</v>
      </c>
      <c r="F21" s="53">
        <v>1</v>
      </c>
      <c r="G21" s="53">
        <f>IF(prodnorm32&gt;0,1/prodnorm32,0)</f>
        <v>0</v>
      </c>
      <c r="H21" s="55">
        <f>dagwerk32</f>
        <v>0</v>
      </c>
      <c r="I21" s="44">
        <f>uurtarief32</f>
        <v>0</v>
      </c>
      <c r="J21" s="53">
        <v>79.599999999999994</v>
      </c>
      <c r="K21" s="53">
        <v>20</v>
      </c>
      <c r="L21" s="53">
        <v>0</v>
      </c>
      <c r="M21" s="53">
        <v>36.700000000000003</v>
      </c>
      <c r="N21" s="53">
        <v>0</v>
      </c>
    </row>
    <row r="22" spans="1:14">
      <c r="A22" s="40" t="s">
        <v>241</v>
      </c>
      <c r="B22" s="40" t="s">
        <v>15</v>
      </c>
      <c r="C22" s="40" t="s">
        <v>1321</v>
      </c>
      <c r="D22" s="40" t="s">
        <v>219</v>
      </c>
      <c r="E22" s="53">
        <f t="shared" si="0"/>
        <v>0.31372549019607843</v>
      </c>
      <c r="F22" s="53">
        <v>1</v>
      </c>
      <c r="G22" s="53">
        <f>IF(prodnorm33&gt;0,1/prodnorm33,0)</f>
        <v>0</v>
      </c>
      <c r="H22" s="55">
        <f>dagwerk33</f>
        <v>0</v>
      </c>
      <c r="I22" s="44">
        <f>uurtarief33</f>
        <v>0</v>
      </c>
      <c r="J22" s="53">
        <v>69.599999999999994</v>
      </c>
      <c r="K22" s="53">
        <v>0</v>
      </c>
      <c r="L22" s="53">
        <v>0</v>
      </c>
      <c r="M22" s="53">
        <v>0</v>
      </c>
      <c r="N22" s="53">
        <v>0</v>
      </c>
    </row>
    <row r="23" spans="1:14">
      <c r="A23" s="40" t="s">
        <v>243</v>
      </c>
      <c r="B23" s="40" t="s">
        <v>13</v>
      </c>
      <c r="C23" s="40" t="s">
        <v>1321</v>
      </c>
      <c r="D23" s="40" t="s">
        <v>219</v>
      </c>
      <c r="E23" s="53">
        <f t="shared" si="0"/>
        <v>0.47058823529411764</v>
      </c>
      <c r="F23" s="53">
        <v>1</v>
      </c>
      <c r="G23" s="53">
        <f>IF(prodnorm34&gt;0,1/prodnorm34,0)</f>
        <v>0</v>
      </c>
      <c r="H23" s="55">
        <f>dagwerk34</f>
        <v>0</v>
      </c>
      <c r="I23" s="44">
        <f>uurtarief34</f>
        <v>0</v>
      </c>
      <c r="J23" s="53">
        <v>2441.1000000000004</v>
      </c>
      <c r="K23" s="53">
        <v>0</v>
      </c>
      <c r="L23" s="53">
        <v>0</v>
      </c>
      <c r="M23" s="53">
        <v>0</v>
      </c>
      <c r="N23" s="53">
        <v>0</v>
      </c>
    </row>
    <row r="24" spans="1:14">
      <c r="A24" s="40" t="s">
        <v>243</v>
      </c>
      <c r="B24" s="40" t="s">
        <v>11</v>
      </c>
      <c r="C24" s="40" t="s">
        <v>1321</v>
      </c>
      <c r="D24" s="40" t="s">
        <v>219</v>
      </c>
      <c r="E24" s="53">
        <f t="shared" si="0"/>
        <v>0.78431372549019607</v>
      </c>
      <c r="F24" s="53">
        <v>1</v>
      </c>
      <c r="G24" s="53">
        <f>IF(prodnorm35&gt;0,1/prodnorm35,0)</f>
        <v>0</v>
      </c>
      <c r="H24" s="55">
        <f>dagwerk35</f>
        <v>0</v>
      </c>
      <c r="I24" s="44">
        <f>uurtarief35</f>
        <v>0</v>
      </c>
      <c r="J24" s="53">
        <v>1061.8999999999999</v>
      </c>
      <c r="K24" s="53">
        <v>1226</v>
      </c>
      <c r="L24" s="53">
        <v>744.89</v>
      </c>
      <c r="M24" s="53">
        <v>2026.8999999999999</v>
      </c>
      <c r="N24" s="53">
        <v>2007</v>
      </c>
    </row>
    <row r="25" spans="1:14">
      <c r="A25" s="40" t="s">
        <v>243</v>
      </c>
      <c r="B25" s="40" t="s">
        <v>15</v>
      </c>
      <c r="C25" s="40" t="s">
        <v>1321</v>
      </c>
      <c r="D25" s="40" t="s">
        <v>219</v>
      </c>
      <c r="E25" s="53">
        <f t="shared" si="0"/>
        <v>0.31372549019607843</v>
      </c>
      <c r="F25" s="53">
        <v>1</v>
      </c>
      <c r="G25" s="53">
        <f>IF(prodnorm36&gt;0,1/prodnorm36,0)</f>
        <v>0</v>
      </c>
      <c r="H25" s="55">
        <f>dagwerk36</f>
        <v>0</v>
      </c>
      <c r="I25" s="44">
        <f>uurtarief36</f>
        <v>0</v>
      </c>
      <c r="J25" s="53">
        <v>0</v>
      </c>
      <c r="K25" s="53">
        <v>0</v>
      </c>
      <c r="L25" s="53">
        <v>102.14</v>
      </c>
      <c r="M25" s="53">
        <v>0</v>
      </c>
      <c r="N25" s="53">
        <v>0</v>
      </c>
    </row>
    <row r="26" spans="1:14">
      <c r="A26" s="40" t="s">
        <v>245</v>
      </c>
      <c r="B26" s="40" t="s">
        <v>11</v>
      </c>
      <c r="C26" s="40" t="s">
        <v>1321</v>
      </c>
      <c r="D26" s="40" t="s">
        <v>219</v>
      </c>
      <c r="E26" s="53">
        <f t="shared" si="0"/>
        <v>0.78431372549019607</v>
      </c>
      <c r="F26" s="53">
        <v>1</v>
      </c>
      <c r="G26" s="53">
        <f>IF(prodnorm37&gt;0,1/prodnorm37,0)</f>
        <v>0</v>
      </c>
      <c r="H26" s="55">
        <f>dagwerk37</f>
        <v>0</v>
      </c>
      <c r="I26" s="44">
        <f>uurtarief37</f>
        <v>0</v>
      </c>
      <c r="J26" s="53">
        <v>0</v>
      </c>
      <c r="K26" s="53">
        <v>0</v>
      </c>
      <c r="L26" s="53">
        <v>0</v>
      </c>
      <c r="M26" s="53">
        <v>60.1</v>
      </c>
      <c r="N26" s="53">
        <v>84.3</v>
      </c>
    </row>
    <row r="27" spans="1:14">
      <c r="A27" s="40" t="s">
        <v>246</v>
      </c>
      <c r="B27" s="40" t="s">
        <v>13</v>
      </c>
      <c r="C27" s="40" t="s">
        <v>1321</v>
      </c>
      <c r="D27" s="40" t="s">
        <v>219</v>
      </c>
      <c r="E27" s="53">
        <f t="shared" si="0"/>
        <v>0.47058823529411764</v>
      </c>
      <c r="F27" s="53">
        <v>1</v>
      </c>
      <c r="G27" s="53">
        <f>IF(prodnorm38&gt;0,1/prodnorm38,0)</f>
        <v>0</v>
      </c>
      <c r="H27" s="55">
        <f>dagwerk38</f>
        <v>0</v>
      </c>
      <c r="I27" s="44">
        <f>uurtarief38</f>
        <v>0</v>
      </c>
      <c r="J27" s="53">
        <v>207.4</v>
      </c>
      <c r="K27" s="53">
        <v>0</v>
      </c>
      <c r="L27" s="53">
        <v>0</v>
      </c>
      <c r="M27" s="53">
        <v>0</v>
      </c>
      <c r="N27" s="53">
        <v>0</v>
      </c>
    </row>
    <row r="28" spans="1:14">
      <c r="A28" s="40" t="s">
        <v>248</v>
      </c>
      <c r="B28" s="40" t="s">
        <v>21</v>
      </c>
      <c r="C28" s="40" t="s">
        <v>1321</v>
      </c>
      <c r="D28" s="40" t="s">
        <v>219</v>
      </c>
      <c r="E28" s="53">
        <f t="shared" si="0"/>
        <v>3.9215686274509803E-2</v>
      </c>
      <c r="F28" s="53">
        <v>1</v>
      </c>
      <c r="G28" s="53">
        <f>IF(prodnorm39&gt;0,1/prodnorm39,0)</f>
        <v>0</v>
      </c>
      <c r="H28" s="55">
        <f>dagwerk39</f>
        <v>0</v>
      </c>
      <c r="I28" s="44">
        <f>uurtarief39</f>
        <v>0</v>
      </c>
      <c r="J28" s="53">
        <v>0</v>
      </c>
      <c r="K28" s="53">
        <v>0</v>
      </c>
      <c r="L28" s="53">
        <v>54.73</v>
      </c>
      <c r="M28" s="53">
        <v>0</v>
      </c>
      <c r="N28" s="53">
        <v>0</v>
      </c>
    </row>
    <row r="29" spans="1:14">
      <c r="A29" s="40" t="s">
        <v>248</v>
      </c>
      <c r="B29" s="40" t="s">
        <v>17</v>
      </c>
      <c r="C29" s="40" t="s">
        <v>1321</v>
      </c>
      <c r="D29" s="40" t="s">
        <v>219</v>
      </c>
      <c r="E29" s="53">
        <f t="shared" si="0"/>
        <v>0.15686274509803921</v>
      </c>
      <c r="F29" s="53">
        <v>1</v>
      </c>
      <c r="G29" s="53">
        <f>IF(prodnorm40&gt;0,1/prodnorm40,0)</f>
        <v>0</v>
      </c>
      <c r="H29" s="55">
        <f>dagwerk40</f>
        <v>0</v>
      </c>
      <c r="I29" s="44">
        <f>uurtarief40</f>
        <v>0</v>
      </c>
      <c r="J29" s="53">
        <v>0</v>
      </c>
      <c r="K29" s="53">
        <v>0</v>
      </c>
      <c r="L29" s="53">
        <v>16.959999999999997</v>
      </c>
      <c r="M29" s="53">
        <v>0</v>
      </c>
      <c r="N29" s="53">
        <v>0</v>
      </c>
    </row>
    <row r="30" spans="1:14">
      <c r="A30" s="40" t="s">
        <v>250</v>
      </c>
      <c r="B30" s="40" t="s">
        <v>11</v>
      </c>
      <c r="C30" s="40" t="s">
        <v>1321</v>
      </c>
      <c r="D30" s="40" t="s">
        <v>219</v>
      </c>
      <c r="E30" s="53">
        <f t="shared" si="0"/>
        <v>0.78431372549019607</v>
      </c>
      <c r="F30" s="53">
        <v>1</v>
      </c>
      <c r="G30" s="53">
        <f>IF(prodnorm41&gt;0,1/prodnorm41,0)</f>
        <v>0</v>
      </c>
      <c r="H30" s="55">
        <f>dagwerk41</f>
        <v>0</v>
      </c>
      <c r="I30" s="44">
        <f>uurtarief41</f>
        <v>0</v>
      </c>
      <c r="J30" s="53">
        <v>54.5</v>
      </c>
      <c r="K30" s="53">
        <v>72</v>
      </c>
      <c r="L30" s="53">
        <v>5.25</v>
      </c>
      <c r="M30" s="53">
        <v>37.9</v>
      </c>
      <c r="N30" s="53">
        <v>33</v>
      </c>
    </row>
    <row r="31" spans="1:14">
      <c r="A31" s="40" t="s">
        <v>252</v>
      </c>
      <c r="B31" s="40" t="s">
        <v>21</v>
      </c>
      <c r="C31" s="40" t="s">
        <v>1321</v>
      </c>
      <c r="D31" s="40" t="s">
        <v>219</v>
      </c>
      <c r="E31" s="53">
        <f t="shared" si="0"/>
        <v>3.9215686274509803E-2</v>
      </c>
      <c r="F31" s="53">
        <v>1</v>
      </c>
      <c r="G31" s="53">
        <f>IF(prodnorm42&gt;0,1/prodnorm42,0)</f>
        <v>0</v>
      </c>
      <c r="H31" s="55">
        <f>dagwerk42</f>
        <v>0</v>
      </c>
      <c r="I31" s="44">
        <f>uurtarief42</f>
        <v>0</v>
      </c>
      <c r="J31" s="53">
        <v>0</v>
      </c>
      <c r="K31" s="53">
        <v>0</v>
      </c>
      <c r="L31" s="53">
        <v>598.12</v>
      </c>
      <c r="M31" s="53">
        <v>0</v>
      </c>
      <c r="N31" s="53">
        <v>0</v>
      </c>
    </row>
    <row r="32" spans="1:14">
      <c r="A32" s="40" t="s">
        <v>252</v>
      </c>
      <c r="B32" s="40" t="s">
        <v>13</v>
      </c>
      <c r="C32" s="40" t="s">
        <v>1321</v>
      </c>
      <c r="D32" s="40" t="s">
        <v>219</v>
      </c>
      <c r="E32" s="53">
        <f t="shared" si="0"/>
        <v>0.47058823529411764</v>
      </c>
      <c r="F32" s="53">
        <v>1</v>
      </c>
      <c r="G32" s="53">
        <f>IF(prodnorm43&gt;0,1/prodnorm43,0)</f>
        <v>0</v>
      </c>
      <c r="H32" s="55">
        <f>dagwerk43</f>
        <v>0</v>
      </c>
      <c r="I32" s="44">
        <f>uurtarief43</f>
        <v>0</v>
      </c>
      <c r="J32" s="53">
        <v>186.5</v>
      </c>
      <c r="K32" s="53">
        <v>0</v>
      </c>
      <c r="L32" s="53">
        <v>0</v>
      </c>
      <c r="M32" s="53">
        <v>0</v>
      </c>
      <c r="N32" s="53">
        <v>0</v>
      </c>
    </row>
    <row r="33" spans="1:14">
      <c r="A33" s="40" t="s">
        <v>252</v>
      </c>
      <c r="B33" s="40" t="s">
        <v>11</v>
      </c>
      <c r="C33" s="40" t="s">
        <v>1321</v>
      </c>
      <c r="D33" s="40" t="s">
        <v>219</v>
      </c>
      <c r="E33" s="53">
        <f t="shared" si="0"/>
        <v>0.78431372549019607</v>
      </c>
      <c r="F33" s="53">
        <v>1</v>
      </c>
      <c r="G33" s="53">
        <f>IF(prodnorm44&gt;0,1/prodnorm44,0)</f>
        <v>0</v>
      </c>
      <c r="H33" s="55">
        <f>dagwerk44</f>
        <v>0</v>
      </c>
      <c r="I33" s="44">
        <f>uurtarief44</f>
        <v>0</v>
      </c>
      <c r="J33" s="53">
        <v>264.60000000000002</v>
      </c>
      <c r="K33" s="53">
        <v>65</v>
      </c>
      <c r="L33" s="53">
        <v>0</v>
      </c>
      <c r="M33" s="53">
        <v>251.9</v>
      </c>
      <c r="N33" s="53">
        <v>974</v>
      </c>
    </row>
    <row r="34" spans="1:14">
      <c r="A34" s="40" t="s">
        <v>252</v>
      </c>
      <c r="B34" s="40" t="s">
        <v>19</v>
      </c>
      <c r="C34" s="40" t="s">
        <v>1321</v>
      </c>
      <c r="D34" s="40" t="s">
        <v>219</v>
      </c>
      <c r="E34" s="53">
        <f t="shared" si="0"/>
        <v>7.8431372549019607E-2</v>
      </c>
      <c r="F34" s="53">
        <v>1</v>
      </c>
      <c r="G34" s="53">
        <f>IF(prodnorm45&gt;0,1/prodnorm45,0)</f>
        <v>0</v>
      </c>
      <c r="H34" s="55">
        <f>dagwerk45</f>
        <v>0</v>
      </c>
      <c r="I34" s="44">
        <f>uurtarief45</f>
        <v>0</v>
      </c>
      <c r="J34" s="53">
        <v>0</v>
      </c>
      <c r="K34" s="53">
        <v>0</v>
      </c>
      <c r="L34" s="53">
        <v>0</v>
      </c>
      <c r="M34" s="53">
        <v>206.60000000000002</v>
      </c>
      <c r="N34" s="53">
        <v>104</v>
      </c>
    </row>
    <row r="35" spans="1:14">
      <c r="A35" s="40" t="s">
        <v>252</v>
      </c>
      <c r="B35" s="40" t="s">
        <v>17</v>
      </c>
      <c r="C35" s="40" t="s">
        <v>1321</v>
      </c>
      <c r="D35" s="40" t="s">
        <v>219</v>
      </c>
      <c r="E35" s="53">
        <f t="shared" si="0"/>
        <v>0.15686274509803921</v>
      </c>
      <c r="F35" s="53">
        <v>1</v>
      </c>
      <c r="G35" s="53">
        <f>IF(prodnorm46&gt;0,1/prodnorm46,0)</f>
        <v>0</v>
      </c>
      <c r="H35" s="55">
        <f>dagwerk46</f>
        <v>0</v>
      </c>
      <c r="I35" s="44">
        <f>uurtarief46</f>
        <v>0</v>
      </c>
      <c r="J35" s="53">
        <v>0</v>
      </c>
      <c r="K35" s="53">
        <v>0</v>
      </c>
      <c r="L35" s="53">
        <v>67.599999999999994</v>
      </c>
      <c r="M35" s="53">
        <v>0</v>
      </c>
      <c r="N35" s="53">
        <v>0</v>
      </c>
    </row>
    <row r="36" spans="1:14">
      <c r="A36" s="40" t="s">
        <v>252</v>
      </c>
      <c r="B36" s="40" t="s">
        <v>23</v>
      </c>
      <c r="C36" s="40" t="s">
        <v>1321</v>
      </c>
      <c r="D36" s="40" t="s">
        <v>219</v>
      </c>
      <c r="E36" s="53">
        <f t="shared" si="0"/>
        <v>1.5686274509803921E-2</v>
      </c>
      <c r="F36" s="53">
        <v>1</v>
      </c>
      <c r="G36" s="53">
        <f>IF(prodnorm47&gt;0,1/prodnorm47,0)</f>
        <v>0</v>
      </c>
      <c r="H36" s="55">
        <f>dagwerk47</f>
        <v>0</v>
      </c>
      <c r="I36" s="44">
        <f>uurtarief47</f>
        <v>0</v>
      </c>
      <c r="J36" s="53">
        <v>0</v>
      </c>
      <c r="K36" s="53">
        <v>0</v>
      </c>
      <c r="L36" s="53">
        <v>50</v>
      </c>
      <c r="M36" s="53">
        <v>0</v>
      </c>
      <c r="N36" s="53">
        <v>0</v>
      </c>
    </row>
    <row r="37" spans="1:14">
      <c r="A37" s="40" t="s">
        <v>252</v>
      </c>
      <c r="B37" s="40" t="s">
        <v>15</v>
      </c>
      <c r="C37" s="40" t="s">
        <v>1321</v>
      </c>
      <c r="D37" s="40" t="s">
        <v>219</v>
      </c>
      <c r="E37" s="53">
        <f t="shared" si="0"/>
        <v>0.31372549019607843</v>
      </c>
      <c r="F37" s="53">
        <v>1</v>
      </c>
      <c r="G37" s="53">
        <f>IF(prodnorm48&gt;0,1/prodnorm48,0)</f>
        <v>0</v>
      </c>
      <c r="H37" s="55">
        <f>dagwerk48</f>
        <v>0</v>
      </c>
      <c r="I37" s="44">
        <f>uurtarief48</f>
        <v>0</v>
      </c>
      <c r="J37" s="53">
        <v>0</v>
      </c>
      <c r="K37" s="53">
        <v>0</v>
      </c>
      <c r="L37" s="53">
        <v>180.51999999999998</v>
      </c>
      <c r="M37" s="53">
        <v>0</v>
      </c>
      <c r="N37" s="53">
        <v>0</v>
      </c>
    </row>
    <row r="38" spans="1:14">
      <c r="A38" s="40" t="s">
        <v>254</v>
      </c>
      <c r="B38" s="40" t="s">
        <v>11</v>
      </c>
      <c r="C38" s="40" t="s">
        <v>1321</v>
      </c>
      <c r="D38" s="40" t="s">
        <v>219</v>
      </c>
      <c r="E38" s="53">
        <f t="shared" si="0"/>
        <v>0.78431372549019607</v>
      </c>
      <c r="F38" s="53">
        <v>1</v>
      </c>
      <c r="G38" s="53">
        <f>IF(prodnorm49&gt;0,1/prodnorm49,0)</f>
        <v>0</v>
      </c>
      <c r="H38" s="55">
        <f>dagwerk49</f>
        <v>0</v>
      </c>
      <c r="I38" s="44">
        <f>uurtarief49</f>
        <v>0</v>
      </c>
      <c r="J38" s="53">
        <v>0</v>
      </c>
      <c r="K38" s="53">
        <v>317</v>
      </c>
      <c r="L38" s="53">
        <v>309.87</v>
      </c>
      <c r="M38" s="53">
        <v>0</v>
      </c>
      <c r="N38" s="53">
        <v>435.7</v>
      </c>
    </row>
    <row r="39" spans="1:14">
      <c r="A39" s="40" t="s">
        <v>256</v>
      </c>
      <c r="B39" s="40" t="s">
        <v>11</v>
      </c>
      <c r="C39" s="40" t="s">
        <v>1321</v>
      </c>
      <c r="D39" s="40" t="s">
        <v>219</v>
      </c>
      <c r="E39" s="53">
        <f t="shared" si="0"/>
        <v>0.78431372549019607</v>
      </c>
      <c r="F39" s="53">
        <v>1</v>
      </c>
      <c r="G39" s="53">
        <f>IF(prodnorm50&gt;0,1/prodnorm50,0)</f>
        <v>0</v>
      </c>
      <c r="H39" s="55">
        <f>dagwerk50</f>
        <v>0</v>
      </c>
      <c r="I39" s="44">
        <f>uurtarief50</f>
        <v>0</v>
      </c>
      <c r="J39" s="53">
        <v>0</v>
      </c>
      <c r="K39" s="53">
        <v>0</v>
      </c>
      <c r="L39" s="53">
        <v>13.8</v>
      </c>
      <c r="M39" s="53">
        <v>0</v>
      </c>
      <c r="N39" s="53">
        <v>0</v>
      </c>
    </row>
    <row r="40" spans="1:14">
      <c r="A40" s="40" t="s">
        <v>258</v>
      </c>
      <c r="B40" s="40" t="s">
        <v>13</v>
      </c>
      <c r="C40" s="40" t="s">
        <v>1321</v>
      </c>
      <c r="D40" s="40" t="s">
        <v>219</v>
      </c>
      <c r="E40" s="53">
        <f t="shared" si="0"/>
        <v>0.47058823529411764</v>
      </c>
      <c r="F40" s="53">
        <v>1</v>
      </c>
      <c r="G40" s="53">
        <f>IF(prodnorm51&gt;0,1/prodnorm51,0)</f>
        <v>0</v>
      </c>
      <c r="H40" s="55">
        <f>dagwerk51</f>
        <v>0</v>
      </c>
      <c r="I40" s="44">
        <f>uurtarief51</f>
        <v>0</v>
      </c>
      <c r="J40" s="53">
        <v>381.8</v>
      </c>
      <c r="K40" s="53">
        <v>0</v>
      </c>
      <c r="L40" s="53">
        <v>0</v>
      </c>
      <c r="M40" s="53">
        <v>0</v>
      </c>
      <c r="N40" s="53">
        <v>0</v>
      </c>
    </row>
    <row r="41" spans="1:14">
      <c r="A41" s="40" t="s">
        <v>258</v>
      </c>
      <c r="B41" s="40" t="s">
        <v>11</v>
      </c>
      <c r="C41" s="40" t="s">
        <v>1321</v>
      </c>
      <c r="D41" s="40" t="s">
        <v>219</v>
      </c>
      <c r="E41" s="53">
        <f t="shared" si="0"/>
        <v>0.78431372549019607</v>
      </c>
      <c r="F41" s="53">
        <v>1</v>
      </c>
      <c r="G41" s="53">
        <f>IF(prodnorm52&gt;0,1/prodnorm52,0)</f>
        <v>0</v>
      </c>
      <c r="H41" s="55">
        <f>dagwerk52</f>
        <v>0</v>
      </c>
      <c r="I41" s="44">
        <f>uurtarief52</f>
        <v>0</v>
      </c>
      <c r="J41" s="53">
        <v>0</v>
      </c>
      <c r="K41" s="53">
        <v>396</v>
      </c>
      <c r="L41" s="53">
        <v>0</v>
      </c>
      <c r="M41" s="53">
        <v>466.2</v>
      </c>
      <c r="N41" s="53">
        <v>0</v>
      </c>
    </row>
    <row r="42" spans="1:14">
      <c r="A42" s="40" t="s">
        <v>260</v>
      </c>
      <c r="B42" s="40" t="s">
        <v>11</v>
      </c>
      <c r="C42" s="40" t="s">
        <v>1321</v>
      </c>
      <c r="D42" s="40" t="s">
        <v>219</v>
      </c>
      <c r="E42" s="53">
        <f t="shared" si="0"/>
        <v>0.78431372549019607</v>
      </c>
      <c r="F42" s="53">
        <v>1</v>
      </c>
      <c r="G42" s="53">
        <f>IF(prodnorm53&gt;0,1/prodnorm53,0)</f>
        <v>0</v>
      </c>
      <c r="H42" s="55">
        <f>dagwerk53</f>
        <v>0</v>
      </c>
      <c r="I42" s="44">
        <f>uurtarief53</f>
        <v>0</v>
      </c>
      <c r="J42" s="53">
        <v>202.1</v>
      </c>
      <c r="K42" s="53">
        <v>91</v>
      </c>
      <c r="L42" s="53">
        <v>127.61000000000001</v>
      </c>
      <c r="M42" s="53">
        <v>256.7</v>
      </c>
      <c r="N42" s="53">
        <v>101.4</v>
      </c>
    </row>
    <row r="43" spans="1:14">
      <c r="A43" s="40" t="s">
        <v>262</v>
      </c>
      <c r="B43" s="40" t="s">
        <v>15</v>
      </c>
      <c r="C43" s="40" t="s">
        <v>1321</v>
      </c>
      <c r="D43" s="40" t="s">
        <v>219</v>
      </c>
      <c r="E43" s="53">
        <f t="shared" si="0"/>
        <v>0.31372549019607843</v>
      </c>
      <c r="F43" s="53">
        <v>1</v>
      </c>
      <c r="G43" s="53">
        <f>IF(prodnorm54&gt;0,1/prodnorm54,0)</f>
        <v>0</v>
      </c>
      <c r="H43" s="55">
        <f>dagwerk54</f>
        <v>0</v>
      </c>
      <c r="I43" s="44">
        <f>uurtarief54</f>
        <v>0</v>
      </c>
      <c r="J43" s="53">
        <v>29.7</v>
      </c>
      <c r="K43" s="53">
        <v>0</v>
      </c>
      <c r="L43" s="53">
        <v>0</v>
      </c>
      <c r="M43" s="53">
        <v>0</v>
      </c>
      <c r="N43" s="53">
        <v>0</v>
      </c>
    </row>
    <row r="44" spans="1:14">
      <c r="A44" s="40" t="s">
        <v>264</v>
      </c>
      <c r="B44" s="40" t="s">
        <v>11</v>
      </c>
      <c r="C44" s="40" t="s">
        <v>1321</v>
      </c>
      <c r="D44" s="40" t="s">
        <v>219</v>
      </c>
      <c r="E44" s="53">
        <f t="shared" si="0"/>
        <v>0.78431372549019607</v>
      </c>
      <c r="F44" s="53">
        <v>1</v>
      </c>
      <c r="G44" s="53">
        <f>IF(prodnorm55&gt;0,1/prodnorm55,0)</f>
        <v>0</v>
      </c>
      <c r="H44" s="55">
        <f>dagwerk55</f>
        <v>0</v>
      </c>
      <c r="I44" s="44">
        <f>uurtarief55</f>
        <v>0</v>
      </c>
      <c r="J44" s="53">
        <v>138</v>
      </c>
      <c r="K44" s="53">
        <v>0</v>
      </c>
      <c r="L44" s="53">
        <v>32</v>
      </c>
      <c r="M44" s="53">
        <v>163.6</v>
      </c>
      <c r="N44" s="53">
        <v>220.5</v>
      </c>
    </row>
    <row r="45" spans="1:14">
      <c r="A45" s="40" t="s">
        <v>266</v>
      </c>
      <c r="B45" s="40" t="s">
        <v>11</v>
      </c>
      <c r="C45" s="40" t="s">
        <v>1321</v>
      </c>
      <c r="D45" s="40" t="s">
        <v>219</v>
      </c>
      <c r="E45" s="53">
        <f t="shared" si="0"/>
        <v>0.78431372549019607</v>
      </c>
      <c r="F45" s="53">
        <v>1</v>
      </c>
      <c r="G45" s="53">
        <f>IF(prodnorm56&gt;0,1/prodnorm56,0)</f>
        <v>0</v>
      </c>
      <c r="H45" s="55">
        <f>dagwerk56</f>
        <v>0</v>
      </c>
      <c r="I45" s="44">
        <f>uurtarief56</f>
        <v>0</v>
      </c>
      <c r="J45" s="53">
        <v>3.6</v>
      </c>
      <c r="K45" s="53">
        <v>0</v>
      </c>
      <c r="L45" s="53">
        <v>0</v>
      </c>
      <c r="M45" s="53">
        <v>0</v>
      </c>
      <c r="N45" s="53">
        <v>0</v>
      </c>
    </row>
    <row r="46" spans="1:14">
      <c r="A46" s="40" t="s">
        <v>268</v>
      </c>
      <c r="B46" s="40" t="s">
        <v>13</v>
      </c>
      <c r="C46" s="40" t="s">
        <v>1321</v>
      </c>
      <c r="D46" s="40" t="s">
        <v>219</v>
      </c>
      <c r="E46" s="53">
        <f t="shared" si="0"/>
        <v>0.47058823529411764</v>
      </c>
      <c r="F46" s="53">
        <v>1</v>
      </c>
      <c r="G46" s="53">
        <f>IF(prodnorm57&gt;0,1/prodnorm57,0)</f>
        <v>0</v>
      </c>
      <c r="H46" s="55">
        <f>dagwerk57</f>
        <v>0</v>
      </c>
      <c r="I46" s="44">
        <f>uurtarief57</f>
        <v>0</v>
      </c>
      <c r="J46" s="53">
        <v>22.7</v>
      </c>
      <c r="K46" s="53">
        <v>0</v>
      </c>
      <c r="L46" s="53">
        <v>0</v>
      </c>
      <c r="M46" s="53">
        <v>0</v>
      </c>
      <c r="N46" s="53">
        <v>0</v>
      </c>
    </row>
    <row r="47" spans="1:14">
      <c r="A47" s="40" t="s">
        <v>268</v>
      </c>
      <c r="B47" s="40" t="s">
        <v>11</v>
      </c>
      <c r="C47" s="40" t="s">
        <v>1321</v>
      </c>
      <c r="D47" s="40" t="s">
        <v>219</v>
      </c>
      <c r="E47" s="53">
        <f t="shared" si="0"/>
        <v>0.78431372549019607</v>
      </c>
      <c r="F47" s="53">
        <v>1</v>
      </c>
      <c r="G47" s="53">
        <f>IF(prodnorm58&gt;0,1/prodnorm58,0)</f>
        <v>0</v>
      </c>
      <c r="H47" s="55">
        <f>dagwerk58</f>
        <v>0</v>
      </c>
      <c r="I47" s="44">
        <f>uurtarief58</f>
        <v>0</v>
      </c>
      <c r="J47" s="53">
        <v>1200.8999999999999</v>
      </c>
      <c r="K47" s="53">
        <v>437</v>
      </c>
      <c r="L47" s="53">
        <v>510.1</v>
      </c>
      <c r="M47" s="53">
        <v>2248</v>
      </c>
      <c r="N47" s="53">
        <v>825.3</v>
      </c>
    </row>
    <row r="48" spans="1:14">
      <c r="A48" s="40" t="s">
        <v>268</v>
      </c>
      <c r="B48" s="40" t="s">
        <v>17</v>
      </c>
      <c r="C48" s="40" t="s">
        <v>1321</v>
      </c>
      <c r="D48" s="40" t="s">
        <v>219</v>
      </c>
      <c r="E48" s="53">
        <f t="shared" si="0"/>
        <v>0.15686274509803921</v>
      </c>
      <c r="F48" s="53">
        <v>1</v>
      </c>
      <c r="G48" s="53">
        <f>IF(prodnorm59&gt;0,1/prodnorm59,0)</f>
        <v>0</v>
      </c>
      <c r="H48" s="55">
        <f>dagwerk59</f>
        <v>0</v>
      </c>
      <c r="I48" s="44">
        <f>uurtarief59</f>
        <v>0</v>
      </c>
      <c r="J48" s="53">
        <v>0</v>
      </c>
      <c r="K48" s="53">
        <v>0</v>
      </c>
      <c r="L48" s="53">
        <v>32.03</v>
      </c>
      <c r="M48" s="53">
        <v>0</v>
      </c>
      <c r="N48" s="53">
        <v>0</v>
      </c>
    </row>
    <row r="49" spans="1:14">
      <c r="A49" s="40" t="s">
        <v>268</v>
      </c>
      <c r="B49" s="40" t="s">
        <v>15</v>
      </c>
      <c r="C49" s="40" t="s">
        <v>1321</v>
      </c>
      <c r="D49" s="40" t="s">
        <v>219</v>
      </c>
      <c r="E49" s="53">
        <f t="shared" si="0"/>
        <v>0.31372549019607843</v>
      </c>
      <c r="F49" s="53">
        <v>1</v>
      </c>
      <c r="G49" s="53">
        <f>IF(prodnorm60&gt;0,1/prodnorm60,0)</f>
        <v>0</v>
      </c>
      <c r="H49" s="55">
        <f>dagwerk60</f>
        <v>0</v>
      </c>
      <c r="I49" s="44">
        <f>uurtarief60</f>
        <v>0</v>
      </c>
      <c r="J49" s="53">
        <v>0</v>
      </c>
      <c r="K49" s="53">
        <v>0</v>
      </c>
      <c r="L49" s="53">
        <v>13.850000000000001</v>
      </c>
      <c r="M49" s="53">
        <v>0</v>
      </c>
      <c r="N49" s="53">
        <v>0</v>
      </c>
    </row>
    <row r="50" spans="1:14">
      <c r="A50" s="40" t="s">
        <v>270</v>
      </c>
      <c r="B50" s="40" t="s">
        <v>11</v>
      </c>
      <c r="C50" s="40" t="s">
        <v>1321</v>
      </c>
      <c r="D50" s="40" t="s">
        <v>219</v>
      </c>
      <c r="E50" s="53">
        <f t="shared" si="0"/>
        <v>0.78431372549019607</v>
      </c>
      <c r="F50" s="53">
        <v>1</v>
      </c>
      <c r="G50" s="53">
        <f>IF(prodnorm61&gt;0,1/prodnorm61,0)</f>
        <v>0</v>
      </c>
      <c r="H50" s="55">
        <f>dagwerk61</f>
        <v>0</v>
      </c>
      <c r="I50" s="44">
        <f>uurtarief61</f>
        <v>0</v>
      </c>
      <c r="J50" s="53">
        <v>100</v>
      </c>
      <c r="K50" s="53">
        <v>10</v>
      </c>
      <c r="L50" s="53">
        <v>75.17</v>
      </c>
      <c r="M50" s="53">
        <v>0</v>
      </c>
      <c r="N50" s="53">
        <v>0</v>
      </c>
    </row>
    <row r="51" spans="1:14">
      <c r="A51" s="45" t="s">
        <v>272</v>
      </c>
      <c r="B51" s="45" t="s">
        <v>11</v>
      </c>
      <c r="C51" s="45" t="s">
        <v>1321</v>
      </c>
      <c r="D51" s="45" t="s">
        <v>273</v>
      </c>
      <c r="E51" s="56">
        <f t="shared" si="0"/>
        <v>0.78431372549019607</v>
      </c>
      <c r="F51" s="56">
        <v>1</v>
      </c>
      <c r="G51" s="56">
        <v>1</v>
      </c>
      <c r="H51" s="58">
        <f>dagwerk15</f>
        <v>0</v>
      </c>
      <c r="I51" s="49">
        <f>uurtarief15</f>
        <v>0</v>
      </c>
      <c r="J51" s="56">
        <v>0.15</v>
      </c>
      <c r="K51" s="56">
        <v>0</v>
      </c>
      <c r="L51" s="56">
        <v>0</v>
      </c>
      <c r="M51" s="56">
        <v>0</v>
      </c>
      <c r="N51" s="56">
        <v>0</v>
      </c>
    </row>
    <row r="52" spans="1:14">
      <c r="A52" s="85" t="s">
        <v>276</v>
      </c>
      <c r="B52" s="60"/>
      <c r="C52" s="60"/>
      <c r="D52" s="60"/>
      <c r="E52" s="60"/>
      <c r="F52" s="60"/>
      <c r="G52" s="60"/>
      <c r="H52" s="60"/>
      <c r="I52" s="60"/>
      <c r="J52" s="141"/>
      <c r="K52" s="141"/>
      <c r="L52" s="141"/>
      <c r="M52" s="141"/>
      <c r="N52" s="141"/>
    </row>
    <row r="54" spans="1:14">
      <c r="A54" s="35" t="s">
        <v>278</v>
      </c>
      <c r="B54" s="35" t="s">
        <v>23</v>
      </c>
      <c r="C54" s="35" t="s">
        <v>1322</v>
      </c>
      <c r="D54" s="35" t="s">
        <v>219</v>
      </c>
      <c r="E54" s="50">
        <f>IF(B54="","",VLOOKUP(B54,dagsoorttabel1,2,FALSE))</f>
        <v>1.5686274509803921E-2</v>
      </c>
      <c r="F54" s="50">
        <v>1</v>
      </c>
      <c r="G54" s="50">
        <f>IF(prodnorm62&gt;0,1/prodnorm62,0)</f>
        <v>0</v>
      </c>
      <c r="H54" s="52">
        <f>dagwerk62</f>
        <v>0</v>
      </c>
      <c r="I54" s="39">
        <f>uurtarief62</f>
        <v>0</v>
      </c>
      <c r="J54" s="50">
        <v>359.90000000000003</v>
      </c>
      <c r="K54" s="50">
        <v>0</v>
      </c>
      <c r="L54" s="50">
        <v>173.41</v>
      </c>
      <c r="M54" s="50">
        <v>353.2</v>
      </c>
      <c r="N54" s="50">
        <v>129</v>
      </c>
    </row>
    <row r="55" spans="1:14">
      <c r="A55" s="40" t="s">
        <v>279</v>
      </c>
      <c r="B55" s="40" t="s">
        <v>23</v>
      </c>
      <c r="C55" s="40" t="s">
        <v>1322</v>
      </c>
      <c r="D55" s="40" t="s">
        <v>219</v>
      </c>
      <c r="E55" s="53">
        <f>IF(B55="","",VLOOKUP(B55,dagsoorttabel1,2,FALSE))</f>
        <v>1.5686274509803921E-2</v>
      </c>
      <c r="F55" s="53">
        <v>1</v>
      </c>
      <c r="G55" s="53">
        <f>IF(prodnorm63&gt;0,1/prodnorm63,0)</f>
        <v>0</v>
      </c>
      <c r="H55" s="55">
        <f>dagwerk63</f>
        <v>0</v>
      </c>
      <c r="I55" s="44">
        <f>uurtarief63</f>
        <v>0</v>
      </c>
      <c r="J55" s="53">
        <v>98.7</v>
      </c>
      <c r="K55" s="53">
        <v>0</v>
      </c>
      <c r="L55" s="53">
        <v>0</v>
      </c>
      <c r="M55" s="53">
        <v>136.30000000000001</v>
      </c>
      <c r="N55" s="53">
        <v>226</v>
      </c>
    </row>
    <row r="56" spans="1:14">
      <c r="A56" s="40" t="s">
        <v>280</v>
      </c>
      <c r="B56" s="40" t="s">
        <v>23</v>
      </c>
      <c r="C56" s="40" t="s">
        <v>1322</v>
      </c>
      <c r="D56" s="40" t="s">
        <v>219</v>
      </c>
      <c r="E56" s="53">
        <f>IF(B56="","",VLOOKUP(B56,dagsoorttabel1,2,FALSE))</f>
        <v>1.5686274509803921E-2</v>
      </c>
      <c r="F56" s="53">
        <v>1</v>
      </c>
      <c r="G56" s="53">
        <f>IF(prodnorm64&gt;0,1/prodnorm64,0)</f>
        <v>0</v>
      </c>
      <c r="H56" s="55">
        <f>dagwerk64</f>
        <v>0</v>
      </c>
      <c r="I56" s="44">
        <f>uurtarief64</f>
        <v>0</v>
      </c>
      <c r="J56" s="53">
        <v>0</v>
      </c>
      <c r="K56" s="53">
        <v>0</v>
      </c>
      <c r="L56" s="53">
        <v>0</v>
      </c>
      <c r="M56" s="53">
        <v>6.5</v>
      </c>
      <c r="N56" s="53">
        <v>0</v>
      </c>
    </row>
    <row r="57" spans="1:14">
      <c r="A57" s="40" t="s">
        <v>281</v>
      </c>
      <c r="B57" s="40" t="s">
        <v>23</v>
      </c>
      <c r="C57" s="40" t="s">
        <v>1322</v>
      </c>
      <c r="D57" s="40" t="s">
        <v>219</v>
      </c>
      <c r="E57" s="53">
        <f>IF(B57="","",VLOOKUP(B57,dagsoorttabel1,2,FALSE))</f>
        <v>1.5686274509803921E-2</v>
      </c>
      <c r="F57" s="53">
        <v>1</v>
      </c>
      <c r="G57" s="53">
        <f>IF(prodnorm65&gt;0,1/prodnorm65,0)</f>
        <v>0</v>
      </c>
      <c r="H57" s="55">
        <f>dagwerk65</f>
        <v>0</v>
      </c>
      <c r="I57" s="44">
        <f>uurtarief65</f>
        <v>0</v>
      </c>
      <c r="J57" s="53">
        <v>32.200000000000003</v>
      </c>
      <c r="K57" s="53">
        <v>0</v>
      </c>
      <c r="L57" s="53">
        <v>51.239999999999995</v>
      </c>
      <c r="M57" s="53">
        <v>233.90000000000003</v>
      </c>
      <c r="N57" s="53">
        <v>53.9</v>
      </c>
    </row>
    <row r="58" spans="1:14">
      <c r="A58" s="45" t="s">
        <v>282</v>
      </c>
      <c r="B58" s="45" t="s">
        <v>23</v>
      </c>
      <c r="C58" s="45" t="s">
        <v>1322</v>
      </c>
      <c r="D58" s="45" t="s">
        <v>219</v>
      </c>
      <c r="E58" s="56">
        <f>IF(B58="","",VLOOKUP(B58,dagsoorttabel1,2,FALSE))</f>
        <v>1.5686274509803921E-2</v>
      </c>
      <c r="F58" s="56">
        <v>1</v>
      </c>
      <c r="G58" s="56">
        <f>IF(prodnorm66&gt;0,1/prodnorm66,0)</f>
        <v>0</v>
      </c>
      <c r="H58" s="58">
        <f>dagwerk66</f>
        <v>0</v>
      </c>
      <c r="I58" s="49">
        <f>uurtarief66</f>
        <v>0</v>
      </c>
      <c r="J58" s="56">
        <v>0</v>
      </c>
      <c r="K58" s="56">
        <v>0</v>
      </c>
      <c r="L58" s="56">
        <v>0</v>
      </c>
      <c r="M58" s="56">
        <v>32.799999999999997</v>
      </c>
      <c r="N58" s="56">
        <v>0</v>
      </c>
    </row>
    <row r="59" spans="1:14">
      <c r="A59" s="85" t="s">
        <v>283</v>
      </c>
      <c r="B59" s="60"/>
      <c r="C59" s="60"/>
      <c r="D59" s="60"/>
      <c r="E59" s="60"/>
      <c r="F59" s="60"/>
      <c r="G59" s="60"/>
      <c r="H59" s="60"/>
      <c r="I59" s="60"/>
      <c r="J59" s="141"/>
      <c r="K59" s="141"/>
      <c r="L59" s="141"/>
      <c r="M59" s="141"/>
      <c r="N59" s="141"/>
    </row>
  </sheetData>
  <sheetProtection algorithmName="SHA-512" hashValue="m+GWbbdehhbMNf0atf2a3rfwzKARCQqTcDn7KEaL1vp+Oqxo2laUv/nxUMKNRW+e97WIiLDFesu9p198W8ZVHA==" saltValue="1FUKaxAauvA3erVle9qmMg==" spinCount="100000" sheet="1" objects="1" scenarios="1" autoFilter="0"/>
  <pageMargins left="0.7" right="0.7" top="0.75" bottom="0.75" header="0.3" footer="0.3"/>
  <pageSetup paperSize="9" scale="70" orientation="landscape" horizontalDpi="4294967295" verticalDpi="4294967295" r:id="rId1"/>
  <headerFooter>
    <oddFooter>&amp;LOnderwijsgroep Galilei EA2025                               &amp;ROpmaakdatum: 14-02-2025
Intexso - Plantageweg 23E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47DFE-F470-4D27-B4DE-2489EAD7AF32}">
  <dimension ref="A1:R24"/>
  <sheetViews>
    <sheetView workbookViewId="0"/>
  </sheetViews>
  <sheetFormatPr defaultRowHeight="12.75"/>
  <cols>
    <col min="1" max="1" width="8.625" customWidth="1"/>
    <col min="2" max="2" width="28.625" customWidth="1"/>
    <col min="3" max="4" width="15.625" customWidth="1"/>
    <col min="5" max="5" width="6.125" customWidth="1"/>
    <col min="6" max="6" width="10.625" customWidth="1"/>
    <col min="7" max="14" width="12.125" customWidth="1"/>
    <col min="15" max="16" width="12.625" customWidth="1"/>
    <col min="17" max="17" width="14.625" customWidth="1"/>
    <col min="18" max="18" width="13.625" customWidth="1"/>
  </cols>
  <sheetData>
    <row r="1" spans="1:18">
      <c r="A1" s="1" t="str">
        <f>CONCATENATE("Bijlage G.5: ",tabeltype," objecten")</f>
        <v>Bijlage G.5: Invultabel objecten</v>
      </c>
    </row>
    <row r="3" spans="1:18" ht="51">
      <c r="A3" s="62" t="s">
        <v>286</v>
      </c>
      <c r="B3" s="62" t="s">
        <v>1323</v>
      </c>
      <c r="C3" s="62" t="s">
        <v>1324</v>
      </c>
      <c r="D3" s="62" t="s">
        <v>1325</v>
      </c>
      <c r="E3" s="62" t="s">
        <v>7</v>
      </c>
      <c r="F3" s="62" t="s">
        <v>1326</v>
      </c>
      <c r="G3" s="62" t="s">
        <v>1327</v>
      </c>
      <c r="H3" s="62" t="s">
        <v>1328</v>
      </c>
      <c r="I3" s="62" t="s">
        <v>1329</v>
      </c>
      <c r="J3" s="62" t="s">
        <v>1330</v>
      </c>
      <c r="K3" s="62" t="s">
        <v>1331</v>
      </c>
      <c r="L3" s="62" t="s">
        <v>1332</v>
      </c>
      <c r="M3" s="62" t="s">
        <v>1333</v>
      </c>
      <c r="N3" s="62" t="s">
        <v>1334</v>
      </c>
      <c r="O3" s="62" t="s">
        <v>1335</v>
      </c>
      <c r="P3" s="62" t="s">
        <v>216</v>
      </c>
      <c r="Q3" s="62" t="s">
        <v>217</v>
      </c>
      <c r="R3" s="62" t="s">
        <v>1336</v>
      </c>
    </row>
    <row r="4" spans="1:18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63" t="s">
        <v>99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59"/>
    </row>
    <row r="6" spans="1:18">
      <c r="A6" s="35" t="s">
        <v>296</v>
      </c>
      <c r="B6" s="35" t="s">
        <v>1337</v>
      </c>
      <c r="C6" s="35" t="s">
        <v>1338</v>
      </c>
      <c r="D6" s="35" t="s">
        <v>1339</v>
      </c>
      <c r="E6" s="90" t="s">
        <v>11</v>
      </c>
      <c r="F6" s="91">
        <f>gemuurtarief1</f>
        <v>0</v>
      </c>
      <c r="G6" s="50">
        <f>SUMPRODUCT(taakfreqtabel1,uurfactortabel1,kengetaltabel1,object1_opptabel1)*(1/VLOOKUP(E6,dagsoorttabel1,2,FALSE))</f>
        <v>0.15</v>
      </c>
      <c r="H6" s="50">
        <f>SUMPRODUCT(dagwerktabel1,taakfreqtabel1,uurfactortabel1,kengetaltabel1,object1_opptabel1)*(1/VLOOKUP(E6,dagsoorttabel1,2,FALSE))</f>
        <v>0</v>
      </c>
      <c r="I6" s="37"/>
      <c r="J6" s="50">
        <f>H6+I6</f>
        <v>0</v>
      </c>
      <c r="K6" s="50">
        <f>G6+I6</f>
        <v>0.15</v>
      </c>
      <c r="L6" s="39">
        <f>SUMPRODUCT(taakfreqtabel1,kengetaltabel1,tarieftabel1,object1_opptabel1)*(1/VLOOKUP(E6,dagsoorttabel1,2,FALSE))</f>
        <v>0</v>
      </c>
      <c r="M6" s="39">
        <f>F6*I6</f>
        <v>0</v>
      </c>
      <c r="N6" s="39">
        <f>SUM(L6:M6)</f>
        <v>0</v>
      </c>
      <c r="O6" s="50">
        <f>J6*dagenperjaar1*VLOOKUP(E6,dagsoorttabel1,2,FALSE)</f>
        <v>0</v>
      </c>
      <c r="P6" s="50">
        <f>K6*dagenperjaar1*VLOOKUP(E6,dagsoorttabel1,2,FALSE)</f>
        <v>30</v>
      </c>
      <c r="Q6" s="39">
        <f>N6*dagenperjaar1*VLOOKUP(E6,dagsoorttabel1,2,FALSE)</f>
        <v>0</v>
      </c>
      <c r="R6" s="39">
        <f>Q6/12</f>
        <v>0</v>
      </c>
    </row>
    <row r="7" spans="1:18">
      <c r="A7" s="40" t="s">
        <v>689</v>
      </c>
      <c r="B7" s="40" t="s">
        <v>1340</v>
      </c>
      <c r="C7" s="40" t="s">
        <v>1341</v>
      </c>
      <c r="D7" s="40" t="s">
        <v>1339</v>
      </c>
      <c r="E7" s="92" t="s">
        <v>11</v>
      </c>
      <c r="F7" s="93">
        <f>gemuurtarief1</f>
        <v>0</v>
      </c>
      <c r="G7" s="53">
        <f>SUMPRODUCT(taakfreqtabel1,uurfactortabel1,kengetaltabel1,object2_opptabel1)*(1/VLOOKUP(E7,dagsoorttabel1,2,FALSE))</f>
        <v>0</v>
      </c>
      <c r="H7" s="53">
        <f>SUMPRODUCT(dagwerktabel1,taakfreqtabel1,uurfactortabel1,kengetaltabel1,object2_opptabel1)*(1/VLOOKUP(E7,dagsoorttabel1,2,FALSE))</f>
        <v>0</v>
      </c>
      <c r="I7" s="42"/>
      <c r="J7" s="53">
        <f>H7+I7</f>
        <v>0</v>
      </c>
      <c r="K7" s="53">
        <f>G7+I7</f>
        <v>0</v>
      </c>
      <c r="L7" s="44">
        <f>SUMPRODUCT(taakfreqtabel1,kengetaltabel1,tarieftabel1,object2_opptabel1)*(1/VLOOKUP(E7,dagsoorttabel1,2,FALSE))</f>
        <v>0</v>
      </c>
      <c r="M7" s="44">
        <f>F7*I7</f>
        <v>0</v>
      </c>
      <c r="N7" s="44">
        <f>SUM(L7:M7)</f>
        <v>0</v>
      </c>
      <c r="O7" s="53">
        <f>J7*dagenperjaar1*VLOOKUP(E7,dagsoorttabel1,2,FALSE)</f>
        <v>0</v>
      </c>
      <c r="P7" s="53">
        <f>K7*dagenperjaar1*VLOOKUP(E7,dagsoorttabel1,2,FALSE)</f>
        <v>0</v>
      </c>
      <c r="Q7" s="44">
        <f>N7*dagenperjaar1*VLOOKUP(E7,dagsoorttabel1,2,FALSE)</f>
        <v>0</v>
      </c>
      <c r="R7" s="44">
        <f>Q7/12</f>
        <v>0</v>
      </c>
    </row>
    <row r="8" spans="1:18">
      <c r="A8" s="40" t="s">
        <v>825</v>
      </c>
      <c r="B8" s="40" t="s">
        <v>1342</v>
      </c>
      <c r="C8" s="40" t="s">
        <v>1343</v>
      </c>
      <c r="D8" s="40" t="s">
        <v>1339</v>
      </c>
      <c r="E8" s="92" t="s">
        <v>11</v>
      </c>
      <c r="F8" s="93">
        <f>gemuurtarief1</f>
        <v>0</v>
      </c>
      <c r="G8" s="53">
        <f>SUMPRODUCT(taakfreqtabel1,uurfactortabel1,kengetaltabel1,object3_opptabel1)*(1/VLOOKUP(E8,dagsoorttabel1,2,FALSE))</f>
        <v>0</v>
      </c>
      <c r="H8" s="53">
        <f>SUMPRODUCT(dagwerktabel1,taakfreqtabel1,uurfactortabel1,kengetaltabel1,object3_opptabel1)*(1/VLOOKUP(E8,dagsoorttabel1,2,FALSE))</f>
        <v>0</v>
      </c>
      <c r="I8" s="42"/>
      <c r="J8" s="53">
        <f>H8+I8</f>
        <v>0</v>
      </c>
      <c r="K8" s="53">
        <f>G8+I8</f>
        <v>0</v>
      </c>
      <c r="L8" s="44">
        <f>SUMPRODUCT(taakfreqtabel1,kengetaltabel1,tarieftabel1,object3_opptabel1)*(1/VLOOKUP(E8,dagsoorttabel1,2,FALSE))</f>
        <v>0</v>
      </c>
      <c r="M8" s="44">
        <f>F8*I8</f>
        <v>0</v>
      </c>
      <c r="N8" s="44">
        <f>SUM(L8:M8)</f>
        <v>0</v>
      </c>
      <c r="O8" s="53">
        <f>J8*dagenperjaar1*VLOOKUP(E8,dagsoorttabel1,2,FALSE)</f>
        <v>0</v>
      </c>
      <c r="P8" s="53">
        <f>K8*dagenperjaar1*VLOOKUP(E8,dagsoorttabel1,2,FALSE)</f>
        <v>0</v>
      </c>
      <c r="Q8" s="44">
        <f>N8*dagenperjaar1*VLOOKUP(E8,dagsoorttabel1,2,FALSE)</f>
        <v>0</v>
      </c>
      <c r="R8" s="44">
        <f>Q8/12</f>
        <v>0</v>
      </c>
    </row>
    <row r="9" spans="1:18">
      <c r="A9" s="40" t="s">
        <v>996</v>
      </c>
      <c r="B9" s="40" t="s">
        <v>1344</v>
      </c>
      <c r="C9" s="40" t="s">
        <v>1345</v>
      </c>
      <c r="D9" s="40" t="s">
        <v>1346</v>
      </c>
      <c r="E9" s="92" t="s">
        <v>11</v>
      </c>
      <c r="F9" s="93">
        <f>gemuurtarief1</f>
        <v>0</v>
      </c>
      <c r="G9" s="53">
        <f>SUMPRODUCT(taakfreqtabel1,uurfactortabel1,kengetaltabel1,object4_opptabel1)*(1/VLOOKUP(E9,dagsoorttabel1,2,FALSE))</f>
        <v>0</v>
      </c>
      <c r="H9" s="53">
        <f>SUMPRODUCT(dagwerktabel1,taakfreqtabel1,uurfactortabel1,kengetaltabel1,object4_opptabel1)*(1/VLOOKUP(E9,dagsoorttabel1,2,FALSE))</f>
        <v>0</v>
      </c>
      <c r="I9" s="42"/>
      <c r="J9" s="53">
        <f>H9+I9</f>
        <v>0</v>
      </c>
      <c r="K9" s="53">
        <f>G9+I9</f>
        <v>0</v>
      </c>
      <c r="L9" s="44">
        <f>SUMPRODUCT(taakfreqtabel1,kengetaltabel1,tarieftabel1,object4_opptabel1)*(1/VLOOKUP(E9,dagsoorttabel1,2,FALSE))</f>
        <v>0</v>
      </c>
      <c r="M9" s="44">
        <f>F9*I9</f>
        <v>0</v>
      </c>
      <c r="N9" s="44">
        <f>SUM(L9:M9)</f>
        <v>0</v>
      </c>
      <c r="O9" s="53">
        <f>J9*dagenperjaar1*VLOOKUP(E9,dagsoorttabel1,2,FALSE)</f>
        <v>0</v>
      </c>
      <c r="P9" s="53">
        <f>K9*dagenperjaar1*VLOOKUP(E9,dagsoorttabel1,2,FALSE)</f>
        <v>0</v>
      </c>
      <c r="Q9" s="44">
        <f>N9*dagenperjaar1*VLOOKUP(E9,dagsoorttabel1,2,FALSE)</f>
        <v>0</v>
      </c>
      <c r="R9" s="44">
        <f>Q9/12</f>
        <v>0</v>
      </c>
    </row>
    <row r="10" spans="1:18">
      <c r="A10" s="45" t="s">
        <v>1197</v>
      </c>
      <c r="B10" s="45" t="s">
        <v>1347</v>
      </c>
      <c r="C10" s="45" t="s">
        <v>1348</v>
      </c>
      <c r="D10" s="45" t="s">
        <v>1346</v>
      </c>
      <c r="E10" s="94" t="s">
        <v>11</v>
      </c>
      <c r="F10" s="95">
        <f>gemuurtarief1</f>
        <v>0</v>
      </c>
      <c r="G10" s="56">
        <f>SUMPRODUCT(taakfreqtabel1,uurfactortabel1,kengetaltabel1,object5_opptabel1)*(1/VLOOKUP(E10,dagsoorttabel1,2,FALSE))</f>
        <v>0</v>
      </c>
      <c r="H10" s="56">
        <f>SUMPRODUCT(dagwerktabel1,taakfreqtabel1,uurfactortabel1,kengetaltabel1,object5_opptabel1)*(1/VLOOKUP(E10,dagsoorttabel1,2,FALSE))</f>
        <v>0</v>
      </c>
      <c r="I10" s="47"/>
      <c r="J10" s="56">
        <f>H10+I10</f>
        <v>0</v>
      </c>
      <c r="K10" s="56">
        <f>G10+I10</f>
        <v>0</v>
      </c>
      <c r="L10" s="49">
        <f>SUMPRODUCT(taakfreqtabel1,kengetaltabel1,tarieftabel1,object5_opptabel1)*(1/VLOOKUP(E10,dagsoorttabel1,2,FALSE))</f>
        <v>0</v>
      </c>
      <c r="M10" s="49">
        <f>F10*I10</f>
        <v>0</v>
      </c>
      <c r="N10" s="49">
        <f>SUM(L10:M10)</f>
        <v>0</v>
      </c>
      <c r="O10" s="56">
        <f>J10*dagenperjaar1*VLOOKUP(E10,dagsoorttabel1,2,FALSE)</f>
        <v>0</v>
      </c>
      <c r="P10" s="56">
        <f>K10*dagenperjaar1*VLOOKUP(E10,dagsoorttabel1,2,FALSE)</f>
        <v>0</v>
      </c>
      <c r="Q10" s="49">
        <f>N10*dagenperjaar1*VLOOKUP(E10,dagsoorttabel1,2,FALSE)</f>
        <v>0</v>
      </c>
      <c r="R10" s="49">
        <f>Q10/12</f>
        <v>0</v>
      </c>
    </row>
    <row r="11" spans="1:18">
      <c r="A11" s="85" t="s">
        <v>276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138">
        <f>SUM(O6:O10)</f>
        <v>0</v>
      </c>
      <c r="P11" s="138">
        <f>SUM(P6:P10)</f>
        <v>30</v>
      </c>
      <c r="Q11" s="139">
        <f>SUM(Q6:Q10)</f>
        <v>0</v>
      </c>
      <c r="R11" s="139">
        <f>SUM(R6:R10)</f>
        <v>0</v>
      </c>
    </row>
    <row r="12" spans="1:18">
      <c r="A12" s="14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1"/>
    </row>
    <row r="13" spans="1:18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63" t="s">
        <v>199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59"/>
    </row>
    <row r="15" spans="1:18">
      <c r="A15" s="35" t="s">
        <v>296</v>
      </c>
      <c r="B15" s="35" t="s">
        <v>1337</v>
      </c>
      <c r="C15" s="35" t="s">
        <v>1338</v>
      </c>
      <c r="D15" s="35" t="s">
        <v>1339</v>
      </c>
      <c r="E15" s="90" t="s">
        <v>23</v>
      </c>
      <c r="F15" s="91">
        <f>gemuurtarief3</f>
        <v>0</v>
      </c>
      <c r="G15" s="50">
        <f>SUMPRODUCT(taakfreqtabel3,uurfactortabel3,kengetaltabel3,object1_opptabel3)*(1/VLOOKUP(E15,dagsoorttabel1,2,FALSE))</f>
        <v>0</v>
      </c>
      <c r="H15" s="50">
        <f>SUMPRODUCT(dagwerktabel3,taakfreqtabel3,uurfactortabel3,kengetaltabel3,object1_opptabel3)*(1/VLOOKUP(E15,dagsoorttabel1,2,FALSE))</f>
        <v>0</v>
      </c>
      <c r="I15" s="37"/>
      <c r="J15" s="50">
        <f>H15+I15</f>
        <v>0</v>
      </c>
      <c r="K15" s="50">
        <f>G15+I15</f>
        <v>0</v>
      </c>
      <c r="L15" s="39">
        <f>SUMPRODUCT(taakfreqtabel3,kengetaltabel3,tarieftabel3,object1_opptabel3)*(1/VLOOKUP(E15,dagsoorttabel1,2,FALSE))</f>
        <v>0</v>
      </c>
      <c r="M15" s="39">
        <f>F15*I15</f>
        <v>0</v>
      </c>
      <c r="N15" s="39">
        <f>SUM(L15:M15)</f>
        <v>0</v>
      </c>
      <c r="O15" s="50">
        <f>J15*dagenperjaar1*VLOOKUP(E15,dagsoorttabel1,2,FALSE)</f>
        <v>0</v>
      </c>
      <c r="P15" s="50">
        <f>K15*dagenperjaar1*VLOOKUP(E15,dagsoorttabel1,2,FALSE)</f>
        <v>0</v>
      </c>
      <c r="Q15" s="39">
        <f>N15*dagenperjaar1*VLOOKUP(E15,dagsoorttabel1,2,FALSE)</f>
        <v>0</v>
      </c>
      <c r="R15" s="39">
        <f>Q15/12</f>
        <v>0</v>
      </c>
    </row>
    <row r="16" spans="1:18">
      <c r="A16" s="40" t="s">
        <v>825</v>
      </c>
      <c r="B16" s="40" t="s">
        <v>1342</v>
      </c>
      <c r="C16" s="40" t="s">
        <v>1343</v>
      </c>
      <c r="D16" s="40" t="s">
        <v>1339</v>
      </c>
      <c r="E16" s="92" t="s">
        <v>23</v>
      </c>
      <c r="F16" s="93">
        <f>gemuurtarief3</f>
        <v>0</v>
      </c>
      <c r="G16" s="53">
        <f>SUMPRODUCT(taakfreqtabel3,uurfactortabel3,kengetaltabel3,object3_opptabel3)*(1/VLOOKUP(E16,dagsoorttabel1,2,FALSE))</f>
        <v>0</v>
      </c>
      <c r="H16" s="53">
        <f>SUMPRODUCT(dagwerktabel3,taakfreqtabel3,uurfactortabel3,kengetaltabel3,object3_opptabel3)*(1/VLOOKUP(E16,dagsoorttabel1,2,FALSE))</f>
        <v>0</v>
      </c>
      <c r="I16" s="42"/>
      <c r="J16" s="53">
        <f>H16+I16</f>
        <v>0</v>
      </c>
      <c r="K16" s="53">
        <f>G16+I16</f>
        <v>0</v>
      </c>
      <c r="L16" s="44">
        <f>SUMPRODUCT(taakfreqtabel3,kengetaltabel3,tarieftabel3,object3_opptabel3)*(1/VLOOKUP(E16,dagsoorttabel1,2,FALSE))</f>
        <v>0</v>
      </c>
      <c r="M16" s="44">
        <f>F16*I16</f>
        <v>0</v>
      </c>
      <c r="N16" s="44">
        <f>SUM(L16:M16)</f>
        <v>0</v>
      </c>
      <c r="O16" s="53">
        <f>J16*dagenperjaar1*VLOOKUP(E16,dagsoorttabel1,2,FALSE)</f>
        <v>0</v>
      </c>
      <c r="P16" s="53">
        <f>K16*dagenperjaar1*VLOOKUP(E16,dagsoorttabel1,2,FALSE)</f>
        <v>0</v>
      </c>
      <c r="Q16" s="44">
        <f>N16*dagenperjaar1*VLOOKUP(E16,dagsoorttabel1,2,FALSE)</f>
        <v>0</v>
      </c>
      <c r="R16" s="44">
        <f>Q16/12</f>
        <v>0</v>
      </c>
    </row>
    <row r="17" spans="1:18">
      <c r="A17" s="40" t="s">
        <v>996</v>
      </c>
      <c r="B17" s="40" t="s">
        <v>1344</v>
      </c>
      <c r="C17" s="40" t="s">
        <v>1345</v>
      </c>
      <c r="D17" s="40" t="s">
        <v>1346</v>
      </c>
      <c r="E17" s="92" t="s">
        <v>23</v>
      </c>
      <c r="F17" s="93">
        <f>gemuurtarief3</f>
        <v>0</v>
      </c>
      <c r="G17" s="53">
        <f>SUMPRODUCT(taakfreqtabel3,uurfactortabel3,kengetaltabel3,object4_opptabel3)*(1/VLOOKUP(E17,dagsoorttabel1,2,FALSE))</f>
        <v>0</v>
      </c>
      <c r="H17" s="53">
        <f>SUMPRODUCT(dagwerktabel3,taakfreqtabel3,uurfactortabel3,kengetaltabel3,object4_opptabel3)*(1/VLOOKUP(E17,dagsoorttabel1,2,FALSE))</f>
        <v>0</v>
      </c>
      <c r="I17" s="42"/>
      <c r="J17" s="53">
        <f>H17+I17</f>
        <v>0</v>
      </c>
      <c r="K17" s="53">
        <f>G17+I17</f>
        <v>0</v>
      </c>
      <c r="L17" s="44">
        <f>SUMPRODUCT(taakfreqtabel3,kengetaltabel3,tarieftabel3,object4_opptabel3)*(1/VLOOKUP(E17,dagsoorttabel1,2,FALSE))</f>
        <v>0</v>
      </c>
      <c r="M17" s="44">
        <f>F17*I17</f>
        <v>0</v>
      </c>
      <c r="N17" s="44">
        <f>SUM(L17:M17)</f>
        <v>0</v>
      </c>
      <c r="O17" s="53">
        <f>J17*dagenperjaar1*VLOOKUP(E17,dagsoorttabel1,2,FALSE)</f>
        <v>0</v>
      </c>
      <c r="P17" s="53">
        <f>K17*dagenperjaar1*VLOOKUP(E17,dagsoorttabel1,2,FALSE)</f>
        <v>0</v>
      </c>
      <c r="Q17" s="44">
        <f>N17*dagenperjaar1*VLOOKUP(E17,dagsoorttabel1,2,FALSE)</f>
        <v>0</v>
      </c>
      <c r="R17" s="44">
        <f>Q17/12</f>
        <v>0</v>
      </c>
    </row>
    <row r="18" spans="1:18">
      <c r="A18" s="45" t="s">
        <v>1197</v>
      </c>
      <c r="B18" s="45" t="s">
        <v>1347</v>
      </c>
      <c r="C18" s="45" t="s">
        <v>1348</v>
      </c>
      <c r="D18" s="45" t="s">
        <v>1346</v>
      </c>
      <c r="E18" s="94" t="s">
        <v>23</v>
      </c>
      <c r="F18" s="95">
        <f>gemuurtarief3</f>
        <v>0</v>
      </c>
      <c r="G18" s="56">
        <f>SUMPRODUCT(taakfreqtabel3,uurfactortabel3,kengetaltabel3,object5_opptabel3)*(1/VLOOKUP(E18,dagsoorttabel1,2,FALSE))</f>
        <v>0</v>
      </c>
      <c r="H18" s="56">
        <f>SUMPRODUCT(dagwerktabel3,taakfreqtabel3,uurfactortabel3,kengetaltabel3,object5_opptabel3)*(1/VLOOKUP(E18,dagsoorttabel1,2,FALSE))</f>
        <v>0</v>
      </c>
      <c r="I18" s="47"/>
      <c r="J18" s="56">
        <f>H18+I18</f>
        <v>0</v>
      </c>
      <c r="K18" s="56">
        <f>G18+I18</f>
        <v>0</v>
      </c>
      <c r="L18" s="49">
        <f>SUMPRODUCT(taakfreqtabel3,kengetaltabel3,tarieftabel3,object5_opptabel3)*(1/VLOOKUP(E18,dagsoorttabel1,2,FALSE))</f>
        <v>0</v>
      </c>
      <c r="M18" s="49">
        <f>F18*I18</f>
        <v>0</v>
      </c>
      <c r="N18" s="49">
        <f>SUM(L18:M18)</f>
        <v>0</v>
      </c>
      <c r="O18" s="56">
        <f>J18*dagenperjaar1*VLOOKUP(E18,dagsoorttabel1,2,FALSE)</f>
        <v>0</v>
      </c>
      <c r="P18" s="56">
        <f>K18*dagenperjaar1*VLOOKUP(E18,dagsoorttabel1,2,FALSE)</f>
        <v>0</v>
      </c>
      <c r="Q18" s="49">
        <f>N18*dagenperjaar1*VLOOKUP(E18,dagsoorttabel1,2,FALSE)</f>
        <v>0</v>
      </c>
      <c r="R18" s="49">
        <f>Q18/12</f>
        <v>0</v>
      </c>
    </row>
    <row r="19" spans="1:18">
      <c r="A19" s="85" t="s">
        <v>283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138">
        <f>SUM(O15:O18)</f>
        <v>0</v>
      </c>
      <c r="P19" s="138">
        <f>SUM(P15:P18)</f>
        <v>0</v>
      </c>
      <c r="Q19" s="139">
        <f>SUM(Q15:Q18)</f>
        <v>0</v>
      </c>
      <c r="R19" s="139">
        <f>SUM(R15:R18)</f>
        <v>0</v>
      </c>
    </row>
    <row r="20" spans="1:18">
      <c r="A20" s="14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1"/>
    </row>
    <row r="22" spans="1:18">
      <c r="A22" s="85" t="s">
        <v>1349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138">
        <f>urenjaartotaalhf1+urenjaartotaalhf3</f>
        <v>0</v>
      </c>
      <c r="P22" s="138">
        <f>urenjaartotaal1+urenjaartotaal3</f>
        <v>30</v>
      </c>
      <c r="Q22" s="139">
        <f>prijsjaartotaal1+prijsjaartotaal3</f>
        <v>0</v>
      </c>
      <c r="R22" s="139">
        <f>prijsmaandtotaal1+prijsmaandtotaal3</f>
        <v>0</v>
      </c>
    </row>
    <row r="24" spans="1:18">
      <c r="A24" s="85" t="s">
        <v>1350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139">
        <f>Q22*1.21</f>
        <v>0</v>
      </c>
      <c r="R24" s="139">
        <f>R22*1.21</f>
        <v>0</v>
      </c>
    </row>
  </sheetData>
  <sheetProtection algorithmName="SHA-512" hashValue="H1be84ghic1AnaKBmehMIMtpMsU4GEtvksv+9Z6+bCZXGL+C99Fqbz2evA7yAl3omT2M/TnXHzT5x4KP/4ovaA==" saltValue="f1iJV6/U74LjwdskW8X2vg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&amp;LOnderwijsgroep Galilei EA2025                               &amp;ROpmaakdatum: 14-02-2025
Intexso - Plantageweg 23E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84C88-E432-4B79-925E-6CC71B5C8B87}">
  <dimension ref="A1:I10"/>
  <sheetViews>
    <sheetView workbookViewId="0"/>
  </sheetViews>
  <sheetFormatPr defaultRowHeight="12.75"/>
  <cols>
    <col min="1" max="1" width="8.625" customWidth="1"/>
    <col min="2" max="2" width="32.625" customWidth="1"/>
    <col min="3" max="3" width="20.625" customWidth="1"/>
    <col min="4" max="4" width="18.625" customWidth="1"/>
    <col min="5" max="6" width="12.625" customWidth="1"/>
    <col min="7" max="7" width="14.625" customWidth="1"/>
    <col min="8" max="9" width="13.625" customWidth="1"/>
  </cols>
  <sheetData>
    <row r="1" spans="1:9">
      <c r="A1" s="1" t="str">
        <f>CONCATENATE("Bijlage G.6: ",tabeltype," totaalblad objecten")</f>
        <v>Bijlage G.6: Invultabel totaalblad objecten</v>
      </c>
    </row>
    <row r="3" spans="1:9" ht="38.25">
      <c r="A3" s="62" t="s">
        <v>286</v>
      </c>
      <c r="B3" s="62" t="s">
        <v>1323</v>
      </c>
      <c r="C3" s="62" t="s">
        <v>1324</v>
      </c>
      <c r="D3" s="62" t="s">
        <v>1325</v>
      </c>
      <c r="E3" s="62" t="s">
        <v>1335</v>
      </c>
      <c r="F3" s="62" t="s">
        <v>216</v>
      </c>
      <c r="G3" s="62" t="s">
        <v>217</v>
      </c>
      <c r="H3" s="62" t="s">
        <v>1351</v>
      </c>
      <c r="I3" s="62" t="s">
        <v>1352</v>
      </c>
    </row>
    <row r="4" spans="1:9">
      <c r="A4" s="35" t="s">
        <v>296</v>
      </c>
      <c r="B4" s="35" t="s">
        <v>1337</v>
      </c>
      <c r="C4" s="35" t="s">
        <v>1338</v>
      </c>
      <c r="D4" s="35" t="s">
        <v>1339</v>
      </c>
      <c r="E4" s="50">
        <f>objecturenhf1_1+objecturenhf1_3</f>
        <v>0</v>
      </c>
      <c r="F4" s="50">
        <f>objecturen1_1+objecturen1_3</f>
        <v>30</v>
      </c>
      <c r="G4" s="39">
        <f>objectprijs1_1+objectprijs1_3</f>
        <v>0</v>
      </c>
      <c r="H4" s="39">
        <f>G4/12</f>
        <v>0</v>
      </c>
      <c r="I4" s="39">
        <f>H4*1.21</f>
        <v>0</v>
      </c>
    </row>
    <row r="5" spans="1:9">
      <c r="A5" s="40" t="s">
        <v>689</v>
      </c>
      <c r="B5" s="40" t="s">
        <v>1340</v>
      </c>
      <c r="C5" s="40" t="s">
        <v>1341</v>
      </c>
      <c r="D5" s="40" t="s">
        <v>1339</v>
      </c>
      <c r="E5" s="53">
        <f>objecturenhf2_1</f>
        <v>0</v>
      </c>
      <c r="F5" s="53">
        <f>objecturen2_1</f>
        <v>0</v>
      </c>
      <c r="G5" s="44">
        <f>objectprijs2_1</f>
        <v>0</v>
      </c>
      <c r="H5" s="44">
        <f>G5/12</f>
        <v>0</v>
      </c>
      <c r="I5" s="44">
        <f>H5*1.21</f>
        <v>0</v>
      </c>
    </row>
    <row r="6" spans="1:9">
      <c r="A6" s="40" t="s">
        <v>825</v>
      </c>
      <c r="B6" s="40" t="s">
        <v>1342</v>
      </c>
      <c r="C6" s="40" t="s">
        <v>1343</v>
      </c>
      <c r="D6" s="40" t="s">
        <v>1339</v>
      </c>
      <c r="E6" s="53">
        <f>objecturenhf3_1+objecturenhf3_3</f>
        <v>0</v>
      </c>
      <c r="F6" s="53">
        <f>objecturen3_1+objecturen3_3</f>
        <v>0</v>
      </c>
      <c r="G6" s="44">
        <f>objectprijs3_1+objectprijs3_3</f>
        <v>0</v>
      </c>
      <c r="H6" s="44">
        <f>G6/12</f>
        <v>0</v>
      </c>
      <c r="I6" s="44">
        <f>H6*1.21</f>
        <v>0</v>
      </c>
    </row>
    <row r="7" spans="1:9">
      <c r="A7" s="40" t="s">
        <v>996</v>
      </c>
      <c r="B7" s="40" t="s">
        <v>1344</v>
      </c>
      <c r="C7" s="40" t="s">
        <v>1345</v>
      </c>
      <c r="D7" s="40" t="s">
        <v>1346</v>
      </c>
      <c r="E7" s="53">
        <f>objecturenhf4_1+objecturenhf4_3</f>
        <v>0</v>
      </c>
      <c r="F7" s="53">
        <f>objecturen4_1+objecturen4_3</f>
        <v>0</v>
      </c>
      <c r="G7" s="44">
        <f>objectprijs4_1+objectprijs4_3</f>
        <v>0</v>
      </c>
      <c r="H7" s="44">
        <f>G7/12</f>
        <v>0</v>
      </c>
      <c r="I7" s="44">
        <f>H7*1.21</f>
        <v>0</v>
      </c>
    </row>
    <row r="8" spans="1:9">
      <c r="A8" s="45" t="s">
        <v>1197</v>
      </c>
      <c r="B8" s="45" t="s">
        <v>1347</v>
      </c>
      <c r="C8" s="45" t="s">
        <v>1348</v>
      </c>
      <c r="D8" s="45" t="s">
        <v>1346</v>
      </c>
      <c r="E8" s="56">
        <f>objecturenhf5_1+objecturenhf5_3</f>
        <v>0</v>
      </c>
      <c r="F8" s="56">
        <f>objecturen5_1+objecturen5_3</f>
        <v>0</v>
      </c>
      <c r="G8" s="49">
        <f>objectprijs5_1+objectprijs5_3</f>
        <v>0</v>
      </c>
      <c r="H8" s="49">
        <f>G8/12</f>
        <v>0</v>
      </c>
      <c r="I8" s="49">
        <f>H8*1.21</f>
        <v>0</v>
      </c>
    </row>
    <row r="10" spans="1:9">
      <c r="A10" s="85" t="s">
        <v>1353</v>
      </c>
      <c r="B10" s="60"/>
      <c r="C10" s="60"/>
      <c r="D10" s="60"/>
      <c r="E10" s="138">
        <f>SUM(E4:E8)</f>
        <v>0</v>
      </c>
      <c r="F10" s="138">
        <f>SUM(F4:F8)</f>
        <v>30</v>
      </c>
      <c r="G10" s="139">
        <f>SUM(G4:G8)</f>
        <v>0</v>
      </c>
      <c r="H10" s="139">
        <f>SUM(H4:H8)</f>
        <v>0</v>
      </c>
      <c r="I10" s="139">
        <f>SUM(I4:I8)</f>
        <v>0</v>
      </c>
    </row>
  </sheetData>
  <sheetProtection algorithmName="SHA-512" hashValue="yjiW0jO8GvKV0IRJv2py2Hh/Ig7Dr0KvG1lk2N6N4/XXCxs9NZJjtPJM7XM0NlZWqVvPZza8p5grk1GPHhFeGg==" saltValue="3npdjYOkxNQNNZg0PD4XCQ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&amp;LOnderwijsgroep Galilei EA2025                               &amp;ROpmaakdatum: 14-02-2025
Intexso - Plantageweg 23E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4C158-B97E-4A62-9019-CAF4E64FCC4D}">
  <dimension ref="A1:L10"/>
  <sheetViews>
    <sheetView workbookViewId="0"/>
  </sheetViews>
  <sheetFormatPr defaultRowHeight="12.75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>
      <c r="A1" s="1" t="str">
        <f>CONCATENATE("Bijlage G.7: ",tabeltype," additioneel werk")</f>
        <v>Bijlage G.7: Invultabel additioneel werk</v>
      </c>
    </row>
    <row r="3" spans="1:12" ht="38.25">
      <c r="A3" s="62" t="s">
        <v>1354</v>
      </c>
      <c r="B3" s="62" t="s">
        <v>7</v>
      </c>
      <c r="C3" s="62" t="s">
        <v>1355</v>
      </c>
      <c r="D3" s="62" t="s">
        <v>94</v>
      </c>
      <c r="E3" s="62" t="s">
        <v>97</v>
      </c>
      <c r="F3" s="62" t="s">
        <v>1356</v>
      </c>
      <c r="G3" s="62" t="s">
        <v>1357</v>
      </c>
      <c r="H3" s="62" t="s">
        <v>1358</v>
      </c>
      <c r="I3" s="62" t="s">
        <v>1359</v>
      </c>
      <c r="J3" s="62" t="s">
        <v>1360</v>
      </c>
      <c r="K3" s="62" t="s">
        <v>217</v>
      </c>
      <c r="L3" s="62" t="s">
        <v>1336</v>
      </c>
    </row>
    <row r="4" spans="1:12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3"/>
    </row>
    <row r="5" spans="1:12">
      <c r="A5" s="63" t="s">
        <v>99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59"/>
    </row>
    <row r="6" spans="1:12">
      <c r="A6" s="35" t="s">
        <v>1361</v>
      </c>
      <c r="B6" s="35" t="s">
        <v>27</v>
      </c>
      <c r="C6" s="36">
        <f>IF(ISBLANK(B6),0,IF(ISERROR(VALUE(B6)),VLOOKUP(B6,dagsoorttabel1,2,FALSE)*dagenperjaar1,VALUE(B6)))</f>
        <v>0.5</v>
      </c>
      <c r="D6" s="35" t="s">
        <v>1362</v>
      </c>
      <c r="E6" s="35" t="s">
        <v>1363</v>
      </c>
      <c r="F6" s="96">
        <v>6201.7</v>
      </c>
      <c r="G6" s="97"/>
      <c r="H6" s="37"/>
      <c r="I6" s="98"/>
      <c r="J6" s="39">
        <f>IF(ISBLANK(H6),0,F6 / H6 * G6)</f>
        <v>0</v>
      </c>
      <c r="K6" s="39">
        <f>C6*J6</f>
        <v>0</v>
      </c>
      <c r="L6" s="39">
        <f>K6/12</f>
        <v>0</v>
      </c>
    </row>
    <row r="7" spans="1:12">
      <c r="A7" s="45" t="s">
        <v>1361</v>
      </c>
      <c r="B7" s="45" t="s">
        <v>26</v>
      </c>
      <c r="C7" s="46">
        <f>IF(ISBLANK(B7),0,IF(ISERROR(VALUE(B7)),VLOOKUP(B7,dagsoorttabel1,2,FALSE)*dagenperjaar1,VALUE(B7)))</f>
        <v>1</v>
      </c>
      <c r="D7" s="45" t="s">
        <v>1362</v>
      </c>
      <c r="E7" s="45" t="s">
        <v>1363</v>
      </c>
      <c r="F7" s="99">
        <v>9870.91</v>
      </c>
      <c r="G7" s="100"/>
      <c r="H7" s="47"/>
      <c r="I7" s="101"/>
      <c r="J7" s="49">
        <f>IF(ISBLANK(H7),0,F7 / H7 * G7)</f>
        <v>0</v>
      </c>
      <c r="K7" s="49">
        <f>C7*J7</f>
        <v>0</v>
      </c>
      <c r="L7" s="49">
        <f>K7/12</f>
        <v>0</v>
      </c>
    </row>
    <row r="8" spans="1:12">
      <c r="A8" s="85" t="s">
        <v>276</v>
      </c>
      <c r="B8" s="60"/>
      <c r="C8" s="60"/>
      <c r="D8" s="60"/>
      <c r="E8" s="60"/>
      <c r="F8" s="60"/>
      <c r="G8" s="60"/>
      <c r="H8" s="60"/>
      <c r="I8" s="60"/>
      <c r="J8" s="60"/>
      <c r="K8" s="139">
        <f>SUM(K6:K7)</f>
        <v>0</v>
      </c>
      <c r="L8" s="142">
        <f>K8/12</f>
        <v>0</v>
      </c>
    </row>
    <row r="10" spans="1:12">
      <c r="A10" s="85" t="s">
        <v>1364</v>
      </c>
      <c r="B10" s="60"/>
      <c r="C10" s="60"/>
      <c r="D10" s="60"/>
      <c r="E10" s="60"/>
      <c r="F10" s="60"/>
      <c r="G10" s="60"/>
      <c r="H10" s="60"/>
      <c r="I10" s="60"/>
      <c r="J10" s="60"/>
      <c r="K10" s="139">
        <f>prijsjaaradditioneel1</f>
        <v>0</v>
      </c>
      <c r="L10" s="142">
        <f>K10/12</f>
        <v>0</v>
      </c>
    </row>
  </sheetData>
  <sheetProtection algorithmName="SHA-512" hashValue="wFKE5054CNOu/AlC0f7XwUSi7n8QQ1FqJ3tESlChjdj7ssWlRqLF3vg4zF0z5TqJJfVT2g3CE6agpcMjy5cKmQ==" saltValue="vISVsN6I1+Tkywz/xs2iOA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&amp;LOnderwijsgroep Galilei EA2025                               &amp;ROpmaakdatum: 14-02-2025
Intexso - Plantageweg 23E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ABEC9-0BF7-40C8-8835-9F7C4A4F58C4}">
  <dimension ref="A1:M19"/>
  <sheetViews>
    <sheetView workbookViewId="0"/>
  </sheetViews>
  <sheetFormatPr defaultRowHeight="12.75"/>
  <cols>
    <col min="1" max="1" width="7.625" customWidth="1"/>
    <col min="2" max="2" width="6.625" customWidth="1"/>
    <col min="3" max="3" width="7.625" customWidth="1"/>
    <col min="4" max="4" width="11.625" customWidth="1"/>
    <col min="5" max="5" width="50.625" customWidth="1"/>
    <col min="6" max="7" width="14.625" customWidth="1"/>
    <col min="8" max="10" width="11.625" customWidth="1"/>
    <col min="11" max="11" width="12.625" customWidth="1"/>
    <col min="12" max="12" width="14.625" customWidth="1"/>
    <col min="13" max="13" width="13.625" customWidth="1"/>
  </cols>
  <sheetData>
    <row r="1" spans="1:13">
      <c r="A1" s="1" t="str">
        <f>CONCATENATE("Bijlage G.8: ",tabeltype," additioneel werk per locatie")</f>
        <v>Bijlage G.8: Invultabel additioneel werk per locatie</v>
      </c>
    </row>
    <row r="3" spans="1:13" ht="38.25">
      <c r="A3" s="62" t="s">
        <v>1354</v>
      </c>
      <c r="B3" s="62" t="s">
        <v>7</v>
      </c>
      <c r="C3" s="62" t="s">
        <v>1355</v>
      </c>
      <c r="D3" s="62" t="s">
        <v>1309</v>
      </c>
      <c r="E3" s="62" t="s">
        <v>94</v>
      </c>
      <c r="F3" s="62" t="s">
        <v>97</v>
      </c>
      <c r="G3" s="62" t="s">
        <v>1356</v>
      </c>
      <c r="H3" s="62" t="s">
        <v>1357</v>
      </c>
      <c r="I3" s="62" t="s">
        <v>1358</v>
      </c>
      <c r="J3" s="62" t="s">
        <v>1359</v>
      </c>
      <c r="K3" s="62" t="s">
        <v>1360</v>
      </c>
      <c r="L3" s="62" t="s">
        <v>217</v>
      </c>
      <c r="M3" s="62" t="s">
        <v>1336</v>
      </c>
    </row>
    <row r="5" spans="1:13">
      <c r="A5" s="140" t="s">
        <v>295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1"/>
    </row>
    <row r="6" spans="1:13">
      <c r="A6" s="143" t="s">
        <v>1361</v>
      </c>
      <c r="B6" s="143" t="s">
        <v>27</v>
      </c>
      <c r="C6" s="144">
        <f>IF(ISBLANK(B6),0,IF(ISERROR(VALUE(B6)),VLOOKUP(B6,dagsoorttabel1,2,FALSE)*dagenperjaar1,VALUE(B6)))</f>
        <v>0.5</v>
      </c>
      <c r="D6" s="143" t="s">
        <v>1321</v>
      </c>
      <c r="E6" s="143" t="s">
        <v>1362</v>
      </c>
      <c r="F6" s="143" t="s">
        <v>1363</v>
      </c>
      <c r="G6" s="145">
        <v>6201.7</v>
      </c>
      <c r="H6" s="146">
        <f>'Additioneel werk'!G6</f>
        <v>0</v>
      </c>
      <c r="I6" s="147">
        <f>'Additioneel werk'!H6</f>
        <v>0</v>
      </c>
      <c r="J6" s="139"/>
      <c r="K6" s="146" t="e">
        <f>IF(ISBLANK(I6),0,G6 / I6 * H6)</f>
        <v>#DIV/0!</v>
      </c>
      <c r="L6" s="146" t="e">
        <f>C6*K6</f>
        <v>#DIV/0!</v>
      </c>
      <c r="M6" s="146" t="e">
        <f>L6/12</f>
        <v>#DIV/0!</v>
      </c>
    </row>
    <row r="7" spans="1:13">
      <c r="A7" s="85" t="s">
        <v>1365</v>
      </c>
      <c r="B7" s="60"/>
      <c r="C7" s="60"/>
      <c r="D7" s="60"/>
      <c r="E7" s="60"/>
      <c r="F7" s="60"/>
      <c r="G7" s="60"/>
      <c r="H7" s="60"/>
      <c r="I7" s="60"/>
      <c r="J7" s="60"/>
      <c r="K7" s="139" t="e">
        <f>SUM(K6:K6)</f>
        <v>#DIV/0!</v>
      </c>
      <c r="L7" s="139" t="e">
        <f>SUM(L6:L6)</f>
        <v>#DIV/0!</v>
      </c>
      <c r="M7" s="142" t="e">
        <f>L7/12</f>
        <v>#DIV/0!</v>
      </c>
    </row>
    <row r="9" spans="1:13">
      <c r="A9" s="140" t="s">
        <v>824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1"/>
    </row>
    <row r="10" spans="1:13">
      <c r="A10" s="143" t="s">
        <v>1361</v>
      </c>
      <c r="B10" s="143" t="s">
        <v>26</v>
      </c>
      <c r="C10" s="144">
        <f>IF(ISBLANK(B10),0,IF(ISERROR(VALUE(B10)),VLOOKUP(B10,dagsoorttabel1,2,FALSE)*dagenperjaar1,VALUE(B10)))</f>
        <v>1</v>
      </c>
      <c r="D10" s="143" t="s">
        <v>1321</v>
      </c>
      <c r="E10" s="143" t="s">
        <v>1362</v>
      </c>
      <c r="F10" s="143" t="s">
        <v>1363</v>
      </c>
      <c r="G10" s="145">
        <v>1152.51</v>
      </c>
      <c r="H10" s="146">
        <f>'Additioneel werk'!G7</f>
        <v>0</v>
      </c>
      <c r="I10" s="147">
        <f>'Additioneel werk'!H7</f>
        <v>0</v>
      </c>
      <c r="J10" s="139"/>
      <c r="K10" s="146" t="e">
        <f>IF(ISBLANK(I10),0,G10 / I10 * H10)</f>
        <v>#DIV/0!</v>
      </c>
      <c r="L10" s="146" t="e">
        <f>C10*K10</f>
        <v>#DIV/0!</v>
      </c>
      <c r="M10" s="146" t="e">
        <f>L10/12</f>
        <v>#DIV/0!</v>
      </c>
    </row>
    <row r="11" spans="1:13">
      <c r="A11" s="85" t="s">
        <v>1366</v>
      </c>
      <c r="B11" s="60"/>
      <c r="C11" s="60"/>
      <c r="D11" s="60"/>
      <c r="E11" s="60"/>
      <c r="F11" s="60"/>
      <c r="G11" s="60"/>
      <c r="H11" s="60"/>
      <c r="I11" s="60"/>
      <c r="J11" s="60"/>
      <c r="K11" s="139" t="e">
        <f>SUM(K10:K10)</f>
        <v>#DIV/0!</v>
      </c>
      <c r="L11" s="139" t="e">
        <f>SUM(L10:L10)</f>
        <v>#DIV/0!</v>
      </c>
      <c r="M11" s="142" t="e">
        <f>L11/12</f>
        <v>#DIV/0!</v>
      </c>
    </row>
    <row r="13" spans="1:13">
      <c r="A13" s="140" t="s">
        <v>995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1"/>
    </row>
    <row r="14" spans="1:13">
      <c r="A14" s="143" t="s">
        <v>1361</v>
      </c>
      <c r="B14" s="143" t="s">
        <v>26</v>
      </c>
      <c r="C14" s="144">
        <f>IF(ISBLANK(B14),0,IF(ISERROR(VALUE(B14)),VLOOKUP(B14,dagsoorttabel1,2,FALSE)*dagenperjaar1,VALUE(B14)))</f>
        <v>1</v>
      </c>
      <c r="D14" s="143" t="s">
        <v>1321</v>
      </c>
      <c r="E14" s="143" t="s">
        <v>1362</v>
      </c>
      <c r="F14" s="143" t="s">
        <v>1363</v>
      </c>
      <c r="G14" s="145">
        <v>5689.1</v>
      </c>
      <c r="H14" s="146">
        <f>'Additioneel werk'!G7</f>
        <v>0</v>
      </c>
      <c r="I14" s="147">
        <f>'Additioneel werk'!H7</f>
        <v>0</v>
      </c>
      <c r="J14" s="139"/>
      <c r="K14" s="146" t="e">
        <f>IF(ISBLANK(I14),0,G14 / I14 * H14)</f>
        <v>#DIV/0!</v>
      </c>
      <c r="L14" s="146" t="e">
        <f>C14*K14</f>
        <v>#DIV/0!</v>
      </c>
      <c r="M14" s="146" t="e">
        <f>L14/12</f>
        <v>#DIV/0!</v>
      </c>
    </row>
    <row r="15" spans="1:13">
      <c r="A15" s="85" t="s">
        <v>1367</v>
      </c>
      <c r="B15" s="60"/>
      <c r="C15" s="60"/>
      <c r="D15" s="60"/>
      <c r="E15" s="60"/>
      <c r="F15" s="60"/>
      <c r="G15" s="60"/>
      <c r="H15" s="60"/>
      <c r="I15" s="60"/>
      <c r="J15" s="60"/>
      <c r="K15" s="139" t="e">
        <f>SUM(K14:K14)</f>
        <v>#DIV/0!</v>
      </c>
      <c r="L15" s="139" t="e">
        <f>SUM(L14:L14)</f>
        <v>#DIV/0!</v>
      </c>
      <c r="M15" s="142" t="e">
        <f>L15/12</f>
        <v>#DIV/0!</v>
      </c>
    </row>
    <row r="17" spans="1:13">
      <c r="A17" s="140" t="s">
        <v>1196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1"/>
    </row>
    <row r="18" spans="1:13">
      <c r="A18" s="143" t="s">
        <v>1361</v>
      </c>
      <c r="B18" s="143" t="s">
        <v>26</v>
      </c>
      <c r="C18" s="144">
        <f>IF(ISBLANK(B18),0,IF(ISERROR(VALUE(B18)),VLOOKUP(B18,dagsoorttabel1,2,FALSE)*dagenperjaar1,VALUE(B18)))</f>
        <v>1</v>
      </c>
      <c r="D18" s="143" t="s">
        <v>1321</v>
      </c>
      <c r="E18" s="143" t="s">
        <v>1362</v>
      </c>
      <c r="F18" s="143" t="s">
        <v>1363</v>
      </c>
      <c r="G18" s="145">
        <v>3029.3</v>
      </c>
      <c r="H18" s="146">
        <f>'Additioneel werk'!G7</f>
        <v>0</v>
      </c>
      <c r="I18" s="147">
        <f>'Additioneel werk'!H7</f>
        <v>0</v>
      </c>
      <c r="J18" s="139"/>
      <c r="K18" s="146" t="e">
        <f>IF(ISBLANK(I18),0,G18 / I18 * H18)</f>
        <v>#DIV/0!</v>
      </c>
      <c r="L18" s="146" t="e">
        <f>C18*K18</f>
        <v>#DIV/0!</v>
      </c>
      <c r="M18" s="146" t="e">
        <f>L18/12</f>
        <v>#DIV/0!</v>
      </c>
    </row>
    <row r="19" spans="1:13">
      <c r="A19" s="85" t="s">
        <v>1368</v>
      </c>
      <c r="B19" s="60"/>
      <c r="C19" s="60"/>
      <c r="D19" s="60"/>
      <c r="E19" s="60"/>
      <c r="F19" s="60"/>
      <c r="G19" s="60"/>
      <c r="H19" s="60"/>
      <c r="I19" s="60"/>
      <c r="J19" s="60"/>
      <c r="K19" s="139" t="e">
        <f>SUM(K18:K18)</f>
        <v>#DIV/0!</v>
      </c>
      <c r="L19" s="139" t="e">
        <f>SUM(L18:L18)</f>
        <v>#DIV/0!</v>
      </c>
      <c r="M19" s="142" t="e">
        <f>L19/12</f>
        <v>#DIV/0!</v>
      </c>
    </row>
  </sheetData>
  <sheetProtection algorithmName="SHA-512" hashValue="p5NO6M+hMM1lj+h32zPPk/fPVSi3tlGKb0Vcx/vaOhzX+JpmnphRHy+IlaeDJotqtlQQJUMJGGu3Ln2ctgeqMw==" saltValue="ZSrI7H5d1qsVCAbGQ2SXZg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&amp;LOnderwijsgroep Galilei EA2025                               &amp;ROpmaakdatum: 14-02-2025
Intexso - Plantageweg 23E - Leusden
+31 (33) 2778485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EE0CE-7BC9-450A-BC2E-E0B0569EC1AF}">
  <dimension ref="A1:E96"/>
  <sheetViews>
    <sheetView workbookViewId="0"/>
  </sheetViews>
  <sheetFormatPr defaultRowHeight="12.75"/>
  <cols>
    <col min="1" max="1" width="7.625" customWidth="1"/>
    <col min="2" max="2" width="40.625" customWidth="1"/>
    <col min="3" max="3" width="18.625" customWidth="1"/>
    <col min="4" max="4" width="20.625" customWidth="1"/>
    <col min="5" max="5" width="15.625" customWidth="1"/>
  </cols>
  <sheetData>
    <row r="1" spans="1:5">
      <c r="A1" s="1" t="str">
        <f>CONCATENATE("Bijlage G.9: ",tabeltype," afroep incidenteel")</f>
        <v>Bijlage G.9: Invultabel afroep incidenteel</v>
      </c>
    </row>
    <row r="3" spans="1:5" ht="38.25">
      <c r="A3" s="62" t="s">
        <v>1354</v>
      </c>
      <c r="B3" s="62" t="s">
        <v>94</v>
      </c>
      <c r="C3" s="62" t="s">
        <v>97</v>
      </c>
      <c r="D3" s="62" t="s">
        <v>1369</v>
      </c>
      <c r="E3" s="62" t="s">
        <v>1359</v>
      </c>
    </row>
    <row r="4" spans="1:5">
      <c r="A4" s="31"/>
      <c r="B4" s="32"/>
      <c r="C4" s="32"/>
      <c r="D4" s="32"/>
      <c r="E4" s="33"/>
    </row>
    <row r="5" spans="1:5">
      <c r="A5" s="63" t="s">
        <v>99</v>
      </c>
      <c r="B5" s="34"/>
      <c r="C5" s="34"/>
      <c r="D5" s="34"/>
      <c r="E5" s="59"/>
    </row>
    <row r="6" spans="1:5">
      <c r="A6" s="35" t="s">
        <v>1370</v>
      </c>
      <c r="B6" s="35" t="s">
        <v>1371</v>
      </c>
      <c r="C6" s="35" t="s">
        <v>1372</v>
      </c>
      <c r="D6" s="35" t="s">
        <v>1373</v>
      </c>
      <c r="E6" s="97"/>
    </row>
    <row r="7" spans="1:5">
      <c r="A7" s="40" t="s">
        <v>1374</v>
      </c>
      <c r="B7" s="40" t="s">
        <v>1371</v>
      </c>
      <c r="C7" s="40" t="s">
        <v>1372</v>
      </c>
      <c r="D7" s="40" t="s">
        <v>1375</v>
      </c>
      <c r="E7" s="102"/>
    </row>
    <row r="8" spans="1:5">
      <c r="A8" s="40" t="s">
        <v>1376</v>
      </c>
      <c r="B8" s="40" t="s">
        <v>1371</v>
      </c>
      <c r="C8" s="40" t="s">
        <v>1372</v>
      </c>
      <c r="D8" s="40" t="s">
        <v>1377</v>
      </c>
      <c r="E8" s="102"/>
    </row>
    <row r="9" spans="1:5">
      <c r="A9" s="40" t="s">
        <v>1378</v>
      </c>
      <c r="B9" s="40" t="s">
        <v>1371</v>
      </c>
      <c r="C9" s="40" t="s">
        <v>1372</v>
      </c>
      <c r="D9" s="40" t="s">
        <v>1379</v>
      </c>
      <c r="E9" s="102"/>
    </row>
    <row r="10" spans="1:5">
      <c r="A10" s="40" t="s">
        <v>1380</v>
      </c>
      <c r="B10" s="40" t="s">
        <v>1381</v>
      </c>
      <c r="C10" s="40" t="s">
        <v>1372</v>
      </c>
      <c r="D10" s="40" t="s">
        <v>1373</v>
      </c>
      <c r="E10" s="102"/>
    </row>
    <row r="11" spans="1:5">
      <c r="A11" s="40" t="s">
        <v>1382</v>
      </c>
      <c r="B11" s="40" t="s">
        <v>1381</v>
      </c>
      <c r="C11" s="40" t="s">
        <v>1372</v>
      </c>
      <c r="D11" s="40" t="s">
        <v>1375</v>
      </c>
      <c r="E11" s="102"/>
    </row>
    <row r="12" spans="1:5">
      <c r="A12" s="40" t="s">
        <v>1383</v>
      </c>
      <c r="B12" s="40" t="s">
        <v>1381</v>
      </c>
      <c r="C12" s="40" t="s">
        <v>1372</v>
      </c>
      <c r="D12" s="40" t="s">
        <v>1377</v>
      </c>
      <c r="E12" s="102"/>
    </row>
    <row r="13" spans="1:5">
      <c r="A13" s="40" t="s">
        <v>1384</v>
      </c>
      <c r="B13" s="40" t="s">
        <v>1381</v>
      </c>
      <c r="C13" s="40" t="s">
        <v>1372</v>
      </c>
      <c r="D13" s="40" t="s">
        <v>1379</v>
      </c>
      <c r="E13" s="102"/>
    </row>
    <row r="14" spans="1:5">
      <c r="A14" s="40" t="s">
        <v>1385</v>
      </c>
      <c r="B14" s="40" t="s">
        <v>1386</v>
      </c>
      <c r="C14" s="40" t="s">
        <v>1372</v>
      </c>
      <c r="D14" s="40" t="s">
        <v>1373</v>
      </c>
      <c r="E14" s="102"/>
    </row>
    <row r="15" spans="1:5">
      <c r="A15" s="40" t="s">
        <v>1387</v>
      </c>
      <c r="B15" s="40" t="s">
        <v>1386</v>
      </c>
      <c r="C15" s="40" t="s">
        <v>1372</v>
      </c>
      <c r="D15" s="40" t="s">
        <v>1375</v>
      </c>
      <c r="E15" s="102"/>
    </row>
    <row r="16" spans="1:5">
      <c r="A16" s="40" t="s">
        <v>1388</v>
      </c>
      <c r="B16" s="40" t="s">
        <v>1386</v>
      </c>
      <c r="C16" s="40" t="s">
        <v>1372</v>
      </c>
      <c r="D16" s="40" t="s">
        <v>1377</v>
      </c>
      <c r="E16" s="102"/>
    </row>
    <row r="17" spans="1:5">
      <c r="A17" s="40" t="s">
        <v>1389</v>
      </c>
      <c r="B17" s="40" t="s">
        <v>1386</v>
      </c>
      <c r="C17" s="40" t="s">
        <v>1372</v>
      </c>
      <c r="D17" s="40" t="s">
        <v>1379</v>
      </c>
      <c r="E17" s="102"/>
    </row>
    <row r="18" spans="1:5">
      <c r="A18" s="40" t="s">
        <v>1390</v>
      </c>
      <c r="B18" s="40" t="s">
        <v>1391</v>
      </c>
      <c r="C18" s="40" t="s">
        <v>1392</v>
      </c>
      <c r="D18" s="40" t="s">
        <v>1393</v>
      </c>
      <c r="E18" s="102"/>
    </row>
    <row r="19" spans="1:5">
      <c r="A19" s="40" t="s">
        <v>1394</v>
      </c>
      <c r="B19" s="40" t="s">
        <v>1391</v>
      </c>
      <c r="C19" s="40" t="s">
        <v>1392</v>
      </c>
      <c r="D19" s="40" t="s">
        <v>1395</v>
      </c>
      <c r="E19" s="102"/>
    </row>
    <row r="20" spans="1:5">
      <c r="A20" s="40" t="s">
        <v>1396</v>
      </c>
      <c r="B20" s="40" t="s">
        <v>1391</v>
      </c>
      <c r="C20" s="40" t="s">
        <v>1392</v>
      </c>
      <c r="D20" s="40" t="s">
        <v>1397</v>
      </c>
      <c r="E20" s="102"/>
    </row>
    <row r="21" spans="1:5">
      <c r="A21" s="40" t="s">
        <v>1398</v>
      </c>
      <c r="B21" s="40" t="s">
        <v>1391</v>
      </c>
      <c r="C21" s="40" t="s">
        <v>1392</v>
      </c>
      <c r="D21" s="40" t="s">
        <v>1399</v>
      </c>
      <c r="E21" s="102"/>
    </row>
    <row r="22" spans="1:5">
      <c r="A22" s="40" t="s">
        <v>1400</v>
      </c>
      <c r="B22" s="40" t="s">
        <v>1401</v>
      </c>
      <c r="C22" s="40" t="s">
        <v>1392</v>
      </c>
      <c r="D22" s="40" t="s">
        <v>1393</v>
      </c>
      <c r="E22" s="102"/>
    </row>
    <row r="23" spans="1:5">
      <c r="A23" s="40" t="s">
        <v>1402</v>
      </c>
      <c r="B23" s="40" t="s">
        <v>1401</v>
      </c>
      <c r="C23" s="40" t="s">
        <v>1392</v>
      </c>
      <c r="D23" s="40" t="s">
        <v>1395</v>
      </c>
      <c r="E23" s="102"/>
    </row>
    <row r="24" spans="1:5">
      <c r="A24" s="40" t="s">
        <v>1403</v>
      </c>
      <c r="B24" s="40" t="s">
        <v>1401</v>
      </c>
      <c r="C24" s="40" t="s">
        <v>1392</v>
      </c>
      <c r="D24" s="40" t="s">
        <v>1397</v>
      </c>
      <c r="E24" s="102"/>
    </row>
    <row r="25" spans="1:5">
      <c r="A25" s="40" t="s">
        <v>1404</v>
      </c>
      <c r="B25" s="40" t="s">
        <v>1401</v>
      </c>
      <c r="C25" s="40" t="s">
        <v>1392</v>
      </c>
      <c r="D25" s="40" t="s">
        <v>1399</v>
      </c>
      <c r="E25" s="102"/>
    </row>
    <row r="26" spans="1:5">
      <c r="A26" s="40" t="s">
        <v>1405</v>
      </c>
      <c r="B26" s="40" t="s">
        <v>1406</v>
      </c>
      <c r="C26" s="40" t="s">
        <v>1392</v>
      </c>
      <c r="D26" s="40" t="s">
        <v>1393</v>
      </c>
      <c r="E26" s="102"/>
    </row>
    <row r="27" spans="1:5">
      <c r="A27" s="40" t="s">
        <v>1407</v>
      </c>
      <c r="B27" s="40" t="s">
        <v>1406</v>
      </c>
      <c r="C27" s="40" t="s">
        <v>1392</v>
      </c>
      <c r="D27" s="40" t="s">
        <v>1395</v>
      </c>
      <c r="E27" s="102"/>
    </row>
    <row r="28" spans="1:5">
      <c r="A28" s="40" t="s">
        <v>1408</v>
      </c>
      <c r="B28" s="40" t="s">
        <v>1406</v>
      </c>
      <c r="C28" s="40" t="s">
        <v>1392</v>
      </c>
      <c r="D28" s="40" t="s">
        <v>1397</v>
      </c>
      <c r="E28" s="102"/>
    </row>
    <row r="29" spans="1:5">
      <c r="A29" s="40" t="s">
        <v>1409</v>
      </c>
      <c r="B29" s="40" t="s">
        <v>1406</v>
      </c>
      <c r="C29" s="40" t="s">
        <v>1392</v>
      </c>
      <c r="D29" s="40" t="s">
        <v>1399</v>
      </c>
      <c r="E29" s="102"/>
    </row>
    <row r="30" spans="1:5">
      <c r="A30" s="40" t="s">
        <v>1410</v>
      </c>
      <c r="B30" s="40" t="s">
        <v>1411</v>
      </c>
      <c r="C30" s="40" t="s">
        <v>1392</v>
      </c>
      <c r="D30" s="40" t="s">
        <v>1393</v>
      </c>
      <c r="E30" s="102"/>
    </row>
    <row r="31" spans="1:5">
      <c r="A31" s="40" t="s">
        <v>1412</v>
      </c>
      <c r="B31" s="40" t="s">
        <v>1411</v>
      </c>
      <c r="C31" s="40" t="s">
        <v>1392</v>
      </c>
      <c r="D31" s="40" t="s">
        <v>1395</v>
      </c>
      <c r="E31" s="102"/>
    </row>
    <row r="32" spans="1:5">
      <c r="A32" s="40" t="s">
        <v>1413</v>
      </c>
      <c r="B32" s="40" t="s">
        <v>1411</v>
      </c>
      <c r="C32" s="40" t="s">
        <v>1392</v>
      </c>
      <c r="D32" s="40" t="s">
        <v>1397</v>
      </c>
      <c r="E32" s="102"/>
    </row>
    <row r="33" spans="1:5">
      <c r="A33" s="40" t="s">
        <v>1414</v>
      </c>
      <c r="B33" s="40" t="s">
        <v>1411</v>
      </c>
      <c r="C33" s="40" t="s">
        <v>1392</v>
      </c>
      <c r="D33" s="40" t="s">
        <v>1399</v>
      </c>
      <c r="E33" s="102"/>
    </row>
    <row r="34" spans="1:5">
      <c r="A34" s="40" t="s">
        <v>1415</v>
      </c>
      <c r="B34" s="40" t="s">
        <v>1416</v>
      </c>
      <c r="C34" s="40" t="s">
        <v>1392</v>
      </c>
      <c r="D34" s="40" t="s">
        <v>1393</v>
      </c>
      <c r="E34" s="102"/>
    </row>
    <row r="35" spans="1:5">
      <c r="A35" s="40" t="s">
        <v>1417</v>
      </c>
      <c r="B35" s="40" t="s">
        <v>1416</v>
      </c>
      <c r="C35" s="40" t="s">
        <v>1392</v>
      </c>
      <c r="D35" s="40" t="s">
        <v>1395</v>
      </c>
      <c r="E35" s="102"/>
    </row>
    <row r="36" spans="1:5">
      <c r="A36" s="40" t="s">
        <v>1418</v>
      </c>
      <c r="B36" s="40" t="s">
        <v>1416</v>
      </c>
      <c r="C36" s="40" t="s">
        <v>1392</v>
      </c>
      <c r="D36" s="40" t="s">
        <v>1397</v>
      </c>
      <c r="E36" s="102"/>
    </row>
    <row r="37" spans="1:5">
      <c r="A37" s="40" t="s">
        <v>1419</v>
      </c>
      <c r="B37" s="40" t="s">
        <v>1416</v>
      </c>
      <c r="C37" s="40" t="s">
        <v>1392</v>
      </c>
      <c r="D37" s="40" t="s">
        <v>1399</v>
      </c>
      <c r="E37" s="102"/>
    </row>
    <row r="38" spans="1:5">
      <c r="A38" s="40" t="s">
        <v>1420</v>
      </c>
      <c r="B38" s="40" t="s">
        <v>1421</v>
      </c>
      <c r="C38" s="40" t="s">
        <v>1392</v>
      </c>
      <c r="D38" s="40" t="s">
        <v>1393</v>
      </c>
      <c r="E38" s="102"/>
    </row>
    <row r="39" spans="1:5">
      <c r="A39" s="40" t="s">
        <v>1422</v>
      </c>
      <c r="B39" s="40" t="s">
        <v>1421</v>
      </c>
      <c r="C39" s="40" t="s">
        <v>1392</v>
      </c>
      <c r="D39" s="40" t="s">
        <v>1395</v>
      </c>
      <c r="E39" s="102"/>
    </row>
    <row r="40" spans="1:5">
      <c r="A40" s="40" t="s">
        <v>1423</v>
      </c>
      <c r="B40" s="40" t="s">
        <v>1421</v>
      </c>
      <c r="C40" s="40" t="s">
        <v>1392</v>
      </c>
      <c r="D40" s="40" t="s">
        <v>1397</v>
      </c>
      <c r="E40" s="102"/>
    </row>
    <row r="41" spans="1:5">
      <c r="A41" s="40" t="s">
        <v>1424</v>
      </c>
      <c r="B41" s="40" t="s">
        <v>1421</v>
      </c>
      <c r="C41" s="40" t="s">
        <v>1392</v>
      </c>
      <c r="D41" s="40" t="s">
        <v>1399</v>
      </c>
      <c r="E41" s="102"/>
    </row>
    <row r="42" spans="1:5">
      <c r="A42" s="40" t="s">
        <v>1425</v>
      </c>
      <c r="B42" s="40" t="s">
        <v>1426</v>
      </c>
      <c r="C42" s="40" t="s">
        <v>1392</v>
      </c>
      <c r="D42" s="40" t="s">
        <v>1393</v>
      </c>
      <c r="E42" s="102"/>
    </row>
    <row r="43" spans="1:5">
      <c r="A43" s="40" t="s">
        <v>1427</v>
      </c>
      <c r="B43" s="40" t="s">
        <v>1426</v>
      </c>
      <c r="C43" s="40" t="s">
        <v>1392</v>
      </c>
      <c r="D43" s="40" t="s">
        <v>1395</v>
      </c>
      <c r="E43" s="102"/>
    </row>
    <row r="44" spans="1:5">
      <c r="A44" s="40" t="s">
        <v>1428</v>
      </c>
      <c r="B44" s="40" t="s">
        <v>1426</v>
      </c>
      <c r="C44" s="40" t="s">
        <v>1392</v>
      </c>
      <c r="D44" s="40" t="s">
        <v>1397</v>
      </c>
      <c r="E44" s="102"/>
    </row>
    <row r="45" spans="1:5">
      <c r="A45" s="40" t="s">
        <v>1429</v>
      </c>
      <c r="B45" s="40" t="s">
        <v>1426</v>
      </c>
      <c r="C45" s="40" t="s">
        <v>1392</v>
      </c>
      <c r="D45" s="40" t="s">
        <v>1399</v>
      </c>
      <c r="E45" s="102"/>
    </row>
    <row r="46" spans="1:5">
      <c r="A46" s="40" t="s">
        <v>1430</v>
      </c>
      <c r="B46" s="40" t="s">
        <v>1431</v>
      </c>
      <c r="C46" s="40" t="s">
        <v>1372</v>
      </c>
      <c r="D46" s="40" t="s">
        <v>1373</v>
      </c>
      <c r="E46" s="102"/>
    </row>
    <row r="47" spans="1:5">
      <c r="A47" s="40" t="s">
        <v>1432</v>
      </c>
      <c r="B47" s="40" t="s">
        <v>1431</v>
      </c>
      <c r="C47" s="40" t="s">
        <v>1372</v>
      </c>
      <c r="D47" s="40" t="s">
        <v>1375</v>
      </c>
      <c r="E47" s="102"/>
    </row>
    <row r="48" spans="1:5">
      <c r="A48" s="40" t="s">
        <v>1433</v>
      </c>
      <c r="B48" s="40" t="s">
        <v>1431</v>
      </c>
      <c r="C48" s="40" t="s">
        <v>1372</v>
      </c>
      <c r="D48" s="40" t="s">
        <v>1377</v>
      </c>
      <c r="E48" s="102"/>
    </row>
    <row r="49" spans="1:5">
      <c r="A49" s="40" t="s">
        <v>1434</v>
      </c>
      <c r="B49" s="40" t="s">
        <v>1431</v>
      </c>
      <c r="C49" s="40" t="s">
        <v>1372</v>
      </c>
      <c r="D49" s="40" t="s">
        <v>1379</v>
      </c>
      <c r="E49" s="102"/>
    </row>
    <row r="50" spans="1:5">
      <c r="A50" s="40" t="s">
        <v>1435</v>
      </c>
      <c r="B50" s="40" t="s">
        <v>1436</v>
      </c>
      <c r="C50" s="40" t="s">
        <v>1372</v>
      </c>
      <c r="D50" s="40" t="s">
        <v>1373</v>
      </c>
      <c r="E50" s="102"/>
    </row>
    <row r="51" spans="1:5">
      <c r="A51" s="40" t="s">
        <v>1437</v>
      </c>
      <c r="B51" s="40" t="s">
        <v>1436</v>
      </c>
      <c r="C51" s="40" t="s">
        <v>1372</v>
      </c>
      <c r="D51" s="40" t="s">
        <v>1375</v>
      </c>
      <c r="E51" s="102"/>
    </row>
    <row r="52" spans="1:5">
      <c r="A52" s="40" t="s">
        <v>1438</v>
      </c>
      <c r="B52" s="40" t="s">
        <v>1436</v>
      </c>
      <c r="C52" s="40" t="s">
        <v>1372</v>
      </c>
      <c r="D52" s="40" t="s">
        <v>1377</v>
      </c>
      <c r="E52" s="102"/>
    </row>
    <row r="53" spans="1:5">
      <c r="A53" s="40" t="s">
        <v>1439</v>
      </c>
      <c r="B53" s="40" t="s">
        <v>1436</v>
      </c>
      <c r="C53" s="40" t="s">
        <v>1372</v>
      </c>
      <c r="D53" s="40" t="s">
        <v>1379</v>
      </c>
      <c r="E53" s="102"/>
    </row>
    <row r="54" spans="1:5">
      <c r="A54" s="40" t="s">
        <v>1440</v>
      </c>
      <c r="B54" s="40" t="s">
        <v>1441</v>
      </c>
      <c r="C54" s="40" t="s">
        <v>1392</v>
      </c>
      <c r="D54" s="40" t="s">
        <v>1442</v>
      </c>
      <c r="E54" s="102"/>
    </row>
    <row r="55" spans="1:5">
      <c r="A55" s="40" t="s">
        <v>1443</v>
      </c>
      <c r="B55" s="40" t="s">
        <v>1441</v>
      </c>
      <c r="C55" s="40" t="s">
        <v>1392</v>
      </c>
      <c r="D55" s="40" t="s">
        <v>1444</v>
      </c>
      <c r="E55" s="102"/>
    </row>
    <row r="56" spans="1:5">
      <c r="A56" s="40" t="s">
        <v>1445</v>
      </c>
      <c r="B56" s="40" t="s">
        <v>1441</v>
      </c>
      <c r="C56" s="40" t="s">
        <v>1392</v>
      </c>
      <c r="D56" s="40" t="s">
        <v>1446</v>
      </c>
      <c r="E56" s="102"/>
    </row>
    <row r="57" spans="1:5">
      <c r="A57" s="40" t="s">
        <v>1447</v>
      </c>
      <c r="B57" s="40" t="s">
        <v>1441</v>
      </c>
      <c r="C57" s="40" t="s">
        <v>1392</v>
      </c>
      <c r="D57" s="40" t="s">
        <v>1448</v>
      </c>
      <c r="E57" s="102"/>
    </row>
    <row r="58" spans="1:5">
      <c r="A58" s="40" t="s">
        <v>1449</v>
      </c>
      <c r="B58" s="40" t="s">
        <v>1450</v>
      </c>
      <c r="C58" s="40" t="s">
        <v>1392</v>
      </c>
      <c r="D58" s="40" t="s">
        <v>1442</v>
      </c>
      <c r="E58" s="102"/>
    </row>
    <row r="59" spans="1:5">
      <c r="A59" s="40" t="s">
        <v>1451</v>
      </c>
      <c r="B59" s="40" t="s">
        <v>1450</v>
      </c>
      <c r="C59" s="40" t="s">
        <v>1392</v>
      </c>
      <c r="D59" s="40" t="s">
        <v>1444</v>
      </c>
      <c r="E59" s="102"/>
    </row>
    <row r="60" spans="1:5">
      <c r="A60" s="40" t="s">
        <v>1452</v>
      </c>
      <c r="B60" s="40" t="s">
        <v>1450</v>
      </c>
      <c r="C60" s="40" t="s">
        <v>1392</v>
      </c>
      <c r="D60" s="40" t="s">
        <v>1446</v>
      </c>
      <c r="E60" s="102"/>
    </row>
    <row r="61" spans="1:5">
      <c r="A61" s="40" t="s">
        <v>1453</v>
      </c>
      <c r="B61" s="40" t="s">
        <v>1450</v>
      </c>
      <c r="C61" s="40" t="s">
        <v>1392</v>
      </c>
      <c r="D61" s="40" t="s">
        <v>1448</v>
      </c>
      <c r="E61" s="102"/>
    </row>
    <row r="62" spans="1:5">
      <c r="A62" s="40" t="s">
        <v>1454</v>
      </c>
      <c r="B62" s="40" t="s">
        <v>1455</v>
      </c>
      <c r="C62" s="40" t="s">
        <v>1392</v>
      </c>
      <c r="D62" s="40" t="s">
        <v>1442</v>
      </c>
      <c r="E62" s="102"/>
    </row>
    <row r="63" spans="1:5">
      <c r="A63" s="40" t="s">
        <v>1456</v>
      </c>
      <c r="B63" s="40" t="s">
        <v>1455</v>
      </c>
      <c r="C63" s="40" t="s">
        <v>1392</v>
      </c>
      <c r="D63" s="40" t="s">
        <v>1444</v>
      </c>
      <c r="E63" s="102"/>
    </row>
    <row r="64" spans="1:5">
      <c r="A64" s="40" t="s">
        <v>1457</v>
      </c>
      <c r="B64" s="40" t="s">
        <v>1455</v>
      </c>
      <c r="C64" s="40" t="s">
        <v>1392</v>
      </c>
      <c r="D64" s="40" t="s">
        <v>1446</v>
      </c>
      <c r="E64" s="102"/>
    </row>
    <row r="65" spans="1:5">
      <c r="A65" s="40" t="s">
        <v>1458</v>
      </c>
      <c r="B65" s="40" t="s">
        <v>1455</v>
      </c>
      <c r="C65" s="40" t="s">
        <v>1392</v>
      </c>
      <c r="D65" s="40" t="s">
        <v>1448</v>
      </c>
      <c r="E65" s="102"/>
    </row>
    <row r="66" spans="1:5">
      <c r="A66" s="40" t="s">
        <v>1459</v>
      </c>
      <c r="B66" s="40" t="s">
        <v>1460</v>
      </c>
      <c r="C66" s="40" t="s">
        <v>1392</v>
      </c>
      <c r="D66" s="40" t="s">
        <v>1442</v>
      </c>
      <c r="E66" s="102"/>
    </row>
    <row r="67" spans="1:5">
      <c r="A67" s="40" t="s">
        <v>1461</v>
      </c>
      <c r="B67" s="40" t="s">
        <v>1460</v>
      </c>
      <c r="C67" s="40" t="s">
        <v>1392</v>
      </c>
      <c r="D67" s="40" t="s">
        <v>1444</v>
      </c>
      <c r="E67" s="102"/>
    </row>
    <row r="68" spans="1:5">
      <c r="A68" s="40" t="s">
        <v>1462</v>
      </c>
      <c r="B68" s="40" t="s">
        <v>1460</v>
      </c>
      <c r="C68" s="40" t="s">
        <v>1392</v>
      </c>
      <c r="D68" s="40" t="s">
        <v>1446</v>
      </c>
      <c r="E68" s="102"/>
    </row>
    <row r="69" spans="1:5">
      <c r="A69" s="40" t="s">
        <v>1463</v>
      </c>
      <c r="B69" s="40" t="s">
        <v>1460</v>
      </c>
      <c r="C69" s="40" t="s">
        <v>1392</v>
      </c>
      <c r="D69" s="40" t="s">
        <v>1448</v>
      </c>
      <c r="E69" s="102"/>
    </row>
    <row r="70" spans="1:5">
      <c r="A70" s="40" t="s">
        <v>1464</v>
      </c>
      <c r="B70" s="40" t="s">
        <v>1465</v>
      </c>
      <c r="C70" s="40" t="s">
        <v>1392</v>
      </c>
      <c r="D70" s="40" t="s">
        <v>1442</v>
      </c>
      <c r="E70" s="102"/>
    </row>
    <row r="71" spans="1:5">
      <c r="A71" s="40" t="s">
        <v>1466</v>
      </c>
      <c r="B71" s="40" t="s">
        <v>1465</v>
      </c>
      <c r="C71" s="40" t="s">
        <v>1392</v>
      </c>
      <c r="D71" s="40" t="s">
        <v>1444</v>
      </c>
      <c r="E71" s="102"/>
    </row>
    <row r="72" spans="1:5">
      <c r="A72" s="40" t="s">
        <v>1467</v>
      </c>
      <c r="B72" s="40" t="s">
        <v>1465</v>
      </c>
      <c r="C72" s="40" t="s">
        <v>1392</v>
      </c>
      <c r="D72" s="40" t="s">
        <v>1446</v>
      </c>
      <c r="E72" s="102"/>
    </row>
    <row r="73" spans="1:5">
      <c r="A73" s="40" t="s">
        <v>1468</v>
      </c>
      <c r="B73" s="40" t="s">
        <v>1465</v>
      </c>
      <c r="C73" s="40" t="s">
        <v>1392</v>
      </c>
      <c r="D73" s="40" t="s">
        <v>1448</v>
      </c>
      <c r="E73" s="102"/>
    </row>
    <row r="74" spans="1:5">
      <c r="A74" s="40" t="s">
        <v>1469</v>
      </c>
      <c r="B74" s="40" t="s">
        <v>1470</v>
      </c>
      <c r="C74" s="40" t="s">
        <v>1392</v>
      </c>
      <c r="D74" s="40" t="s">
        <v>1442</v>
      </c>
      <c r="E74" s="102"/>
    </row>
    <row r="75" spans="1:5">
      <c r="A75" s="40" t="s">
        <v>1471</v>
      </c>
      <c r="B75" s="40" t="s">
        <v>1470</v>
      </c>
      <c r="C75" s="40" t="s">
        <v>1392</v>
      </c>
      <c r="D75" s="40" t="s">
        <v>1444</v>
      </c>
      <c r="E75" s="102"/>
    </row>
    <row r="76" spans="1:5">
      <c r="A76" s="40" t="s">
        <v>1472</v>
      </c>
      <c r="B76" s="40" t="s">
        <v>1470</v>
      </c>
      <c r="C76" s="40" t="s">
        <v>1392</v>
      </c>
      <c r="D76" s="40" t="s">
        <v>1446</v>
      </c>
      <c r="E76" s="102"/>
    </row>
    <row r="77" spans="1:5">
      <c r="A77" s="40" t="s">
        <v>1473</v>
      </c>
      <c r="B77" s="40" t="s">
        <v>1470</v>
      </c>
      <c r="C77" s="40" t="s">
        <v>1392</v>
      </c>
      <c r="D77" s="40" t="s">
        <v>1448</v>
      </c>
      <c r="E77" s="102"/>
    </row>
    <row r="78" spans="1:5">
      <c r="A78" s="40" t="s">
        <v>1474</v>
      </c>
      <c r="B78" s="40" t="s">
        <v>1475</v>
      </c>
      <c r="C78" s="40" t="s">
        <v>1392</v>
      </c>
      <c r="D78" s="40" t="s">
        <v>1442</v>
      </c>
      <c r="E78" s="102"/>
    </row>
    <row r="79" spans="1:5">
      <c r="A79" s="40" t="s">
        <v>1476</v>
      </c>
      <c r="B79" s="40" t="s">
        <v>1475</v>
      </c>
      <c r="C79" s="40" t="s">
        <v>1392</v>
      </c>
      <c r="D79" s="40" t="s">
        <v>1444</v>
      </c>
      <c r="E79" s="102"/>
    </row>
    <row r="80" spans="1:5">
      <c r="A80" s="40" t="s">
        <v>1477</v>
      </c>
      <c r="B80" s="40" t="s">
        <v>1475</v>
      </c>
      <c r="C80" s="40" t="s">
        <v>1392</v>
      </c>
      <c r="D80" s="40" t="s">
        <v>1446</v>
      </c>
      <c r="E80" s="102"/>
    </row>
    <row r="81" spans="1:5">
      <c r="A81" s="40" t="s">
        <v>1478</v>
      </c>
      <c r="B81" s="40" t="s">
        <v>1475</v>
      </c>
      <c r="C81" s="40" t="s">
        <v>1392</v>
      </c>
      <c r="D81" s="40" t="s">
        <v>1448</v>
      </c>
      <c r="E81" s="102"/>
    </row>
    <row r="82" spans="1:5">
      <c r="A82" s="40" t="s">
        <v>1479</v>
      </c>
      <c r="B82" s="40" t="s">
        <v>1480</v>
      </c>
      <c r="C82" s="40" t="s">
        <v>1392</v>
      </c>
      <c r="D82" s="40" t="s">
        <v>1442</v>
      </c>
      <c r="E82" s="102"/>
    </row>
    <row r="83" spans="1:5">
      <c r="A83" s="40" t="s">
        <v>1481</v>
      </c>
      <c r="B83" s="40" t="s">
        <v>1480</v>
      </c>
      <c r="C83" s="40" t="s">
        <v>1392</v>
      </c>
      <c r="D83" s="40" t="s">
        <v>1444</v>
      </c>
      <c r="E83" s="102"/>
    </row>
    <row r="84" spans="1:5">
      <c r="A84" s="40" t="s">
        <v>1482</v>
      </c>
      <c r="B84" s="40" t="s">
        <v>1480</v>
      </c>
      <c r="C84" s="40" t="s">
        <v>1392</v>
      </c>
      <c r="D84" s="40" t="s">
        <v>1446</v>
      </c>
      <c r="E84" s="102"/>
    </row>
    <row r="85" spans="1:5">
      <c r="A85" s="40" t="s">
        <v>1483</v>
      </c>
      <c r="B85" s="40" t="s">
        <v>1480</v>
      </c>
      <c r="C85" s="40" t="s">
        <v>1392</v>
      </c>
      <c r="D85" s="40" t="s">
        <v>1448</v>
      </c>
      <c r="E85" s="102"/>
    </row>
    <row r="86" spans="1:5">
      <c r="A86" s="40" t="s">
        <v>1484</v>
      </c>
      <c r="B86" s="40" t="s">
        <v>1485</v>
      </c>
      <c r="C86" s="40" t="s">
        <v>1392</v>
      </c>
      <c r="D86" s="40" t="s">
        <v>1442</v>
      </c>
      <c r="E86" s="102"/>
    </row>
    <row r="87" spans="1:5">
      <c r="A87" s="40" t="s">
        <v>1486</v>
      </c>
      <c r="B87" s="40" t="s">
        <v>1485</v>
      </c>
      <c r="C87" s="40" t="s">
        <v>1392</v>
      </c>
      <c r="D87" s="40" t="s">
        <v>1444</v>
      </c>
      <c r="E87" s="102"/>
    </row>
    <row r="88" spans="1:5">
      <c r="A88" s="40" t="s">
        <v>1487</v>
      </c>
      <c r="B88" s="40" t="s">
        <v>1485</v>
      </c>
      <c r="C88" s="40" t="s">
        <v>1392</v>
      </c>
      <c r="D88" s="40" t="s">
        <v>1446</v>
      </c>
      <c r="E88" s="102"/>
    </row>
    <row r="89" spans="1:5">
      <c r="A89" s="40" t="s">
        <v>1488</v>
      </c>
      <c r="B89" s="40" t="s">
        <v>1485</v>
      </c>
      <c r="C89" s="40" t="s">
        <v>1392</v>
      </c>
      <c r="D89" s="40" t="s">
        <v>1448</v>
      </c>
      <c r="E89" s="102"/>
    </row>
    <row r="90" spans="1:5">
      <c r="A90" s="40" t="s">
        <v>1489</v>
      </c>
      <c r="B90" s="40" t="s">
        <v>1490</v>
      </c>
      <c r="C90" s="40" t="s">
        <v>1372</v>
      </c>
      <c r="D90" s="40" t="s">
        <v>1373</v>
      </c>
      <c r="E90" s="102"/>
    </row>
    <row r="91" spans="1:5">
      <c r="A91" s="40" t="s">
        <v>1491</v>
      </c>
      <c r="B91" s="40" t="s">
        <v>1490</v>
      </c>
      <c r="C91" s="40" t="s">
        <v>1372</v>
      </c>
      <c r="D91" s="40" t="s">
        <v>1375</v>
      </c>
      <c r="E91" s="102"/>
    </row>
    <row r="92" spans="1:5">
      <c r="A92" s="40" t="s">
        <v>1492</v>
      </c>
      <c r="B92" s="40" t="s">
        <v>1490</v>
      </c>
      <c r="C92" s="40" t="s">
        <v>1372</v>
      </c>
      <c r="D92" s="40" t="s">
        <v>1377</v>
      </c>
      <c r="E92" s="102"/>
    </row>
    <row r="93" spans="1:5">
      <c r="A93" s="45" t="s">
        <v>1493</v>
      </c>
      <c r="B93" s="45" t="s">
        <v>1490</v>
      </c>
      <c r="C93" s="45" t="s">
        <v>1372</v>
      </c>
      <c r="D93" s="45" t="s">
        <v>1379</v>
      </c>
      <c r="E93" s="100"/>
    </row>
    <row r="94" spans="1:5">
      <c r="A94" s="85" t="s">
        <v>276</v>
      </c>
      <c r="B94" s="60"/>
      <c r="C94" s="60"/>
      <c r="D94" s="60"/>
      <c r="E94" s="61"/>
    </row>
    <row r="96" spans="1:5">
      <c r="A96" s="85" t="s">
        <v>1494</v>
      </c>
      <c r="B96" s="60"/>
      <c r="C96" s="60"/>
      <c r="D96" s="60"/>
      <c r="E96" s="61"/>
    </row>
  </sheetData>
  <sheetProtection algorithmName="SHA-512" hashValue="bWaTYGT+SVovGJ+7SRhmXa16q75vADlbJEcwHpRuBQZkquk2lW2cc0768UKau5yRXYmqLnrL7cxUgQ4cWoWqRQ==" saltValue="bqkkfuIgGh6Rh30njLxJUA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&amp;LOnderwijsgroep Galilei EA2025                               &amp;ROpmaakdatum: 14-02-2025
Intexso - Plantageweg 23E - Leusden
+31 (33) 2778485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B87A1-F9D7-4F00-B7BA-FA36745E8993}">
  <dimension ref="A1:L11"/>
  <sheetViews>
    <sheetView workbookViewId="0"/>
  </sheetViews>
  <sheetFormatPr defaultRowHeight="12.75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>
      <c r="A1" s="1" t="str">
        <f>CONCATENATE("Bijlage G.10: ",tabeltype," regiewerk")</f>
        <v>Bijlage G.10: Invultabel regiewerk</v>
      </c>
    </row>
    <row r="3" spans="1:12" ht="38.25">
      <c r="A3" s="62" t="s">
        <v>1354</v>
      </c>
      <c r="B3" s="62" t="s">
        <v>7</v>
      </c>
      <c r="C3" s="62" t="s">
        <v>1355</v>
      </c>
      <c r="D3" s="62" t="s">
        <v>94</v>
      </c>
      <c r="E3" s="62" t="s">
        <v>97</v>
      </c>
      <c r="F3" s="62" t="s">
        <v>1356</v>
      </c>
      <c r="G3" s="62" t="s">
        <v>1357</v>
      </c>
      <c r="H3" s="62" t="s">
        <v>1358</v>
      </c>
      <c r="I3" s="62" t="s">
        <v>1359</v>
      </c>
      <c r="J3" s="62" t="s">
        <v>1360</v>
      </c>
      <c r="K3" s="62" t="s">
        <v>217</v>
      </c>
      <c r="L3" s="62" t="s">
        <v>1336</v>
      </c>
    </row>
    <row r="4" spans="1:12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3"/>
    </row>
    <row r="5" spans="1:12">
      <c r="A5" s="63" t="s">
        <v>99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59"/>
    </row>
    <row r="6" spans="1:12">
      <c r="A6" s="35" t="s">
        <v>1495</v>
      </c>
      <c r="B6" s="35" t="s">
        <v>21</v>
      </c>
      <c r="C6" s="36">
        <f>IF(ISBLANK(B6),0,IF(ISERROR(VALUE(B6)),VLOOKUP(B6,dagsoorttabel1,2,FALSE)*dagenperjaar1,VALUE(B6)))</f>
        <v>10</v>
      </c>
      <c r="D6" s="35" t="s">
        <v>1496</v>
      </c>
      <c r="E6" s="35" t="s">
        <v>1497</v>
      </c>
      <c r="F6" s="96">
        <v>10</v>
      </c>
      <c r="G6" s="97"/>
      <c r="H6" s="103"/>
      <c r="I6" s="39">
        <f>G6</f>
        <v>0</v>
      </c>
      <c r="J6" s="39">
        <f>IF(ISBLANK(F6),0,F6)*I6</f>
        <v>0</v>
      </c>
      <c r="K6" s="39">
        <f>C6*J6</f>
        <v>0</v>
      </c>
      <c r="L6" s="39">
        <f>K6/12</f>
        <v>0</v>
      </c>
    </row>
    <row r="7" spans="1:12">
      <c r="A7" s="40" t="s">
        <v>1498</v>
      </c>
      <c r="B7" s="40" t="s">
        <v>21</v>
      </c>
      <c r="C7" s="41">
        <f>IF(ISBLANK(B7),0,IF(ISERROR(VALUE(B7)),VLOOKUP(B7,dagsoorttabel1,2,FALSE)*dagenperjaar1,VALUE(B7)))</f>
        <v>10</v>
      </c>
      <c r="D7" s="40" t="s">
        <v>1499</v>
      </c>
      <c r="E7" s="40" t="s">
        <v>1497</v>
      </c>
      <c r="F7" s="104">
        <v>5</v>
      </c>
      <c r="G7" s="102"/>
      <c r="H7" s="105"/>
      <c r="I7" s="44">
        <f>G7</f>
        <v>0</v>
      </c>
      <c r="J7" s="44">
        <f>IF(ISBLANK(F7),0,F7)*I7</f>
        <v>0</v>
      </c>
      <c r="K7" s="44">
        <f>C7*J7</f>
        <v>0</v>
      </c>
      <c r="L7" s="44">
        <f>K7/12</f>
        <v>0</v>
      </c>
    </row>
    <row r="8" spans="1:12">
      <c r="A8" s="45" t="s">
        <v>1500</v>
      </c>
      <c r="B8" s="45" t="s">
        <v>21</v>
      </c>
      <c r="C8" s="46">
        <f>IF(ISBLANK(B8),0,IF(ISERROR(VALUE(B8)),VLOOKUP(B8,dagsoorttabel1,2,FALSE)*dagenperjaar1,VALUE(B8)))</f>
        <v>10</v>
      </c>
      <c r="D8" s="45" t="s">
        <v>1501</v>
      </c>
      <c r="E8" s="45" t="s">
        <v>1497</v>
      </c>
      <c r="F8" s="99">
        <v>2</v>
      </c>
      <c r="G8" s="100"/>
      <c r="H8" s="106"/>
      <c r="I8" s="49">
        <f>G8</f>
        <v>0</v>
      </c>
      <c r="J8" s="49">
        <f>IF(ISBLANK(F8),0,F8)*I8</f>
        <v>0</v>
      </c>
      <c r="K8" s="49">
        <f>C8*J8</f>
        <v>0</v>
      </c>
      <c r="L8" s="49">
        <f>K8/12</f>
        <v>0</v>
      </c>
    </row>
    <row r="9" spans="1:12">
      <c r="A9" s="85" t="s">
        <v>276</v>
      </c>
      <c r="B9" s="60"/>
      <c r="C9" s="60"/>
      <c r="D9" s="60"/>
      <c r="E9" s="60"/>
      <c r="F9" s="60"/>
      <c r="G9" s="60"/>
      <c r="H9" s="60"/>
      <c r="I9" s="60"/>
      <c r="J9" s="60"/>
      <c r="K9" s="139">
        <f>SUM(K6:K8)</f>
        <v>0</v>
      </c>
      <c r="L9" s="142">
        <f>K9/12</f>
        <v>0</v>
      </c>
    </row>
    <row r="11" spans="1:12">
      <c r="A11" s="85" t="s">
        <v>1502</v>
      </c>
      <c r="B11" s="60"/>
      <c r="C11" s="60"/>
      <c r="D11" s="60"/>
      <c r="E11" s="60"/>
      <c r="F11" s="60"/>
      <c r="G11" s="60"/>
      <c r="H11" s="60"/>
      <c r="I11" s="60"/>
      <c r="J11" s="60"/>
      <c r="K11" s="139">
        <f>prijsjaarregie1</f>
        <v>0</v>
      </c>
      <c r="L11" s="142">
        <f>K11/12</f>
        <v>0</v>
      </c>
    </row>
  </sheetData>
  <sheetProtection algorithmName="SHA-512" hashValue="y7cdS14eeubC5XzatEn7O+1+s9XuwnlcuXPm0TqOcSQV0SQmCibuy1SNQflv373zSBNE/ir1dq8szGJLoZ2xAQ==" saltValue="vIkRTXsnvQnMB0RcTkZtDA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&amp;LOnderwijsgroep Galilei EA2025                               &amp;ROpmaakdatum: 14-02-2025
Intexso - Plantageweg 23E - Leusden
+31 (33) 2778485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A1767-EBEF-4480-A143-5E90F58783DE}">
  <dimension ref="A1:L15"/>
  <sheetViews>
    <sheetView workbookViewId="0"/>
  </sheetViews>
  <sheetFormatPr defaultRowHeight="12.75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>
      <c r="A1" s="1" t="str">
        <f>CONCATENATE("Bijlage G.11: ",tabeltype," glas")</f>
        <v>Bijlage G.11: Invultabel glas</v>
      </c>
    </row>
    <row r="3" spans="1:12" ht="38.25">
      <c r="A3" s="62" t="s">
        <v>1354</v>
      </c>
      <c r="B3" s="62" t="s">
        <v>7</v>
      </c>
      <c r="C3" s="62" t="s">
        <v>1355</v>
      </c>
      <c r="D3" s="62" t="s">
        <v>94</v>
      </c>
      <c r="E3" s="62" t="s">
        <v>97</v>
      </c>
      <c r="F3" s="62" t="s">
        <v>1356</v>
      </c>
      <c r="G3" s="62" t="s">
        <v>1357</v>
      </c>
      <c r="H3" s="62" t="s">
        <v>1358</v>
      </c>
      <c r="I3" s="62" t="s">
        <v>1359</v>
      </c>
      <c r="J3" s="62" t="s">
        <v>1360</v>
      </c>
      <c r="K3" s="62" t="s">
        <v>217</v>
      </c>
      <c r="L3" s="62" t="s">
        <v>1336</v>
      </c>
    </row>
    <row r="4" spans="1:12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3"/>
    </row>
    <row r="5" spans="1:12">
      <c r="A5" s="63" t="s">
        <v>99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59"/>
    </row>
    <row r="6" spans="1:12">
      <c r="A6" s="35" t="s">
        <v>1503</v>
      </c>
      <c r="B6" s="35" t="s">
        <v>26</v>
      </c>
      <c r="C6" s="36">
        <f t="shared" ref="C6:C12" si="0">IF(ISBLANK(B6),0,IF(ISERROR(VALUE(B6)),VLOOKUP(B6,dagsoorttabel1,2,FALSE)*dagenperjaar1,VALUE(B6)))</f>
        <v>1</v>
      </c>
      <c r="D6" s="35" t="s">
        <v>1504</v>
      </c>
      <c r="E6" s="35" t="s">
        <v>1392</v>
      </c>
      <c r="F6" s="96">
        <v>4423</v>
      </c>
      <c r="G6" s="97"/>
      <c r="H6" s="103"/>
      <c r="I6" s="97"/>
      <c r="J6" s="39">
        <f t="shared" ref="J6:J11" si="1">IF(ISBLANK(F6),0,F6)*I6</f>
        <v>0</v>
      </c>
      <c r="K6" s="39">
        <f t="shared" ref="K6:K12" si="2">C6*J6</f>
        <v>0</v>
      </c>
      <c r="L6" s="39">
        <f t="shared" ref="L6:L13" si="3">K6/12</f>
        <v>0</v>
      </c>
    </row>
    <row r="7" spans="1:12">
      <c r="A7" s="40" t="s">
        <v>1505</v>
      </c>
      <c r="B7" s="40" t="s">
        <v>26</v>
      </c>
      <c r="C7" s="41">
        <f t="shared" si="0"/>
        <v>1</v>
      </c>
      <c r="D7" s="40" t="s">
        <v>1506</v>
      </c>
      <c r="E7" s="40" t="s">
        <v>1392</v>
      </c>
      <c r="F7" s="104">
        <v>4423</v>
      </c>
      <c r="G7" s="102"/>
      <c r="H7" s="105"/>
      <c r="I7" s="102"/>
      <c r="J7" s="44">
        <f t="shared" si="1"/>
        <v>0</v>
      </c>
      <c r="K7" s="44">
        <f t="shared" si="2"/>
        <v>0</v>
      </c>
      <c r="L7" s="44">
        <f t="shared" si="3"/>
        <v>0</v>
      </c>
    </row>
    <row r="8" spans="1:12">
      <c r="A8" s="40" t="s">
        <v>1507</v>
      </c>
      <c r="B8" s="40" t="s">
        <v>26</v>
      </c>
      <c r="C8" s="41">
        <f t="shared" si="0"/>
        <v>1</v>
      </c>
      <c r="D8" s="40" t="s">
        <v>1508</v>
      </c>
      <c r="E8" s="40" t="s">
        <v>1392</v>
      </c>
      <c r="F8" s="104">
        <v>2406</v>
      </c>
      <c r="G8" s="102"/>
      <c r="H8" s="105"/>
      <c r="I8" s="102"/>
      <c r="J8" s="44">
        <f t="shared" si="1"/>
        <v>0</v>
      </c>
      <c r="K8" s="44">
        <f t="shared" si="2"/>
        <v>0</v>
      </c>
      <c r="L8" s="44">
        <f t="shared" si="3"/>
        <v>0</v>
      </c>
    </row>
    <row r="9" spans="1:12">
      <c r="A9" s="40" t="s">
        <v>1509</v>
      </c>
      <c r="B9" s="40" t="s">
        <v>21</v>
      </c>
      <c r="C9" s="41">
        <f t="shared" si="0"/>
        <v>10</v>
      </c>
      <c r="D9" s="40" t="s">
        <v>1510</v>
      </c>
      <c r="E9" s="40" t="s">
        <v>1392</v>
      </c>
      <c r="F9" s="104">
        <v>135</v>
      </c>
      <c r="G9" s="102"/>
      <c r="H9" s="105"/>
      <c r="I9" s="102"/>
      <c r="J9" s="44">
        <f t="shared" si="1"/>
        <v>0</v>
      </c>
      <c r="K9" s="44">
        <f t="shared" si="2"/>
        <v>0</v>
      </c>
      <c r="L9" s="44">
        <f t="shared" si="3"/>
        <v>0</v>
      </c>
    </row>
    <row r="10" spans="1:12">
      <c r="A10" s="40" t="s">
        <v>1511</v>
      </c>
      <c r="B10" s="40" t="s">
        <v>21</v>
      </c>
      <c r="C10" s="41">
        <f t="shared" si="0"/>
        <v>10</v>
      </c>
      <c r="D10" s="40" t="s">
        <v>1512</v>
      </c>
      <c r="E10" s="40" t="s">
        <v>1392</v>
      </c>
      <c r="F10" s="104">
        <v>77</v>
      </c>
      <c r="G10" s="102"/>
      <c r="H10" s="105"/>
      <c r="I10" s="102"/>
      <c r="J10" s="44">
        <f t="shared" si="1"/>
        <v>0</v>
      </c>
      <c r="K10" s="44">
        <f t="shared" si="2"/>
        <v>0</v>
      </c>
      <c r="L10" s="44">
        <f t="shared" si="3"/>
        <v>0</v>
      </c>
    </row>
    <row r="11" spans="1:12">
      <c r="A11" s="40" t="s">
        <v>1513</v>
      </c>
      <c r="B11" s="40" t="s">
        <v>21</v>
      </c>
      <c r="C11" s="41">
        <f t="shared" si="0"/>
        <v>10</v>
      </c>
      <c r="D11" s="40" t="s">
        <v>1514</v>
      </c>
      <c r="E11" s="40" t="s">
        <v>1392</v>
      </c>
      <c r="F11" s="104">
        <v>49.6</v>
      </c>
      <c r="G11" s="102"/>
      <c r="H11" s="105"/>
      <c r="I11" s="102"/>
      <c r="J11" s="44">
        <f t="shared" si="1"/>
        <v>0</v>
      </c>
      <c r="K11" s="44">
        <f t="shared" si="2"/>
        <v>0</v>
      </c>
      <c r="L11" s="44">
        <f t="shared" si="3"/>
        <v>0</v>
      </c>
    </row>
    <row r="12" spans="1:12">
      <c r="A12" s="45" t="s">
        <v>1515</v>
      </c>
      <c r="B12" s="45" t="s">
        <v>26</v>
      </c>
      <c r="C12" s="46">
        <f t="shared" si="0"/>
        <v>1</v>
      </c>
      <c r="D12" s="45" t="s">
        <v>1516</v>
      </c>
      <c r="E12" s="45" t="s">
        <v>1517</v>
      </c>
      <c r="F12" s="99">
        <v>1</v>
      </c>
      <c r="G12" s="100"/>
      <c r="H12" s="106"/>
      <c r="I12" s="100"/>
      <c r="J12" s="49">
        <f>IF(ISBLANK(F12),1,F12)*I12</f>
        <v>0</v>
      </c>
      <c r="K12" s="49">
        <f t="shared" si="2"/>
        <v>0</v>
      </c>
      <c r="L12" s="49">
        <f t="shared" si="3"/>
        <v>0</v>
      </c>
    </row>
    <row r="13" spans="1:12">
      <c r="A13" s="85" t="s">
        <v>276</v>
      </c>
      <c r="B13" s="60"/>
      <c r="C13" s="60"/>
      <c r="D13" s="60"/>
      <c r="E13" s="60"/>
      <c r="F13" s="60"/>
      <c r="G13" s="60"/>
      <c r="H13" s="60"/>
      <c r="I13" s="60"/>
      <c r="J13" s="60"/>
      <c r="K13" s="139">
        <f>SUM(K6:K12)</f>
        <v>0</v>
      </c>
      <c r="L13" s="142">
        <f t="shared" si="3"/>
        <v>0</v>
      </c>
    </row>
    <row r="15" spans="1:12">
      <c r="A15" s="85" t="s">
        <v>1518</v>
      </c>
      <c r="B15" s="60"/>
      <c r="C15" s="60"/>
      <c r="D15" s="60"/>
      <c r="E15" s="60"/>
      <c r="F15" s="60"/>
      <c r="G15" s="60"/>
      <c r="H15" s="60"/>
      <c r="I15" s="60"/>
      <c r="J15" s="60"/>
      <c r="K15" s="139">
        <f>prijsjaarglas1</f>
        <v>0</v>
      </c>
      <c r="L15" s="142">
        <f>K15/12</f>
        <v>0</v>
      </c>
    </row>
  </sheetData>
  <sheetProtection algorithmName="SHA-512" hashValue="Rjg4dFKMA9o/EtjAq43aZa51yeF6e8M2On7TKiHTkWGDzKDaKw8EOw5KVJPhyuUyIOOPawj2bOS/ey9IL7wrSA==" saltValue="aaNOmllTeeYexwud1IsEfw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&amp;LOnderwijsgroep Galilei EA2025                               &amp;ROpmaakdatum: 14-02-2025
Intexso - Plantageweg 23E - Leusden
+31 (33) 2778485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AC7F9-61C2-47F5-A816-33A15CA75040}">
  <dimension ref="A1:M31"/>
  <sheetViews>
    <sheetView workbookViewId="0"/>
  </sheetViews>
  <sheetFormatPr defaultRowHeight="12.75"/>
  <cols>
    <col min="1" max="1" width="7.625" customWidth="1"/>
    <col min="2" max="2" width="6.625" customWidth="1"/>
    <col min="3" max="3" width="7.625" customWidth="1"/>
    <col min="4" max="4" width="11.625" customWidth="1"/>
    <col min="5" max="5" width="50.625" customWidth="1"/>
    <col min="6" max="7" width="14.625" customWidth="1"/>
    <col min="8" max="10" width="11.625" customWidth="1"/>
    <col min="11" max="11" width="12.625" customWidth="1"/>
    <col min="12" max="12" width="14.625" customWidth="1"/>
    <col min="13" max="13" width="13.625" customWidth="1"/>
  </cols>
  <sheetData>
    <row r="1" spans="1:13">
      <c r="A1" s="1" t="str">
        <f>CONCATENATE("Bijlage G.12: ",tabeltype," glas per locatie")</f>
        <v>Bijlage G.12: Invultabel glas per locatie</v>
      </c>
    </row>
    <row r="3" spans="1:13" ht="38.25">
      <c r="A3" s="62" t="s">
        <v>1354</v>
      </c>
      <c r="B3" s="62" t="s">
        <v>7</v>
      </c>
      <c r="C3" s="62" t="s">
        <v>1355</v>
      </c>
      <c r="D3" s="62" t="s">
        <v>1309</v>
      </c>
      <c r="E3" s="62" t="s">
        <v>94</v>
      </c>
      <c r="F3" s="62" t="s">
        <v>97</v>
      </c>
      <c r="G3" s="62" t="s">
        <v>1356</v>
      </c>
      <c r="H3" s="62" t="s">
        <v>1357</v>
      </c>
      <c r="I3" s="62" t="s">
        <v>1358</v>
      </c>
      <c r="J3" s="62" t="s">
        <v>1359</v>
      </c>
      <c r="K3" s="62" t="s">
        <v>1360</v>
      </c>
      <c r="L3" s="62" t="s">
        <v>217</v>
      </c>
      <c r="M3" s="62" t="s">
        <v>1336</v>
      </c>
    </row>
    <row r="5" spans="1:13">
      <c r="A5" s="140" t="s">
        <v>295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1"/>
    </row>
    <row r="6" spans="1:13">
      <c r="A6" s="35" t="s">
        <v>1503</v>
      </c>
      <c r="B6" s="35" t="s">
        <v>26</v>
      </c>
      <c r="C6" s="36">
        <f t="shared" ref="C6:C11" si="0">IF(ISBLANK(B6),0,IF(ISERROR(VALUE(B6)),VLOOKUP(B6,dagsoorttabel1,2,FALSE)*dagenperjaar1,VALUE(B6)))</f>
        <v>1</v>
      </c>
      <c r="D6" s="35" t="s">
        <v>1321</v>
      </c>
      <c r="E6" s="35" t="s">
        <v>1504</v>
      </c>
      <c r="F6" s="35" t="s">
        <v>1392</v>
      </c>
      <c r="G6" s="96">
        <v>1340</v>
      </c>
      <c r="H6" s="39">
        <f>Glas!G6</f>
        <v>0</v>
      </c>
      <c r="I6" s="103"/>
      <c r="J6" s="39">
        <f>Glas!I6</f>
        <v>0</v>
      </c>
      <c r="K6" s="39">
        <f t="shared" ref="K6:K11" si="1">IF(ISBLANK(G6),0,G6)*J6</f>
        <v>0</v>
      </c>
      <c r="L6" s="39">
        <f t="shared" ref="L6:L11" si="2">C6*K6</f>
        <v>0</v>
      </c>
      <c r="M6" s="39">
        <f t="shared" ref="M6:M12" si="3">L6/12</f>
        <v>0</v>
      </c>
    </row>
    <row r="7" spans="1:13">
      <c r="A7" s="40" t="s">
        <v>1505</v>
      </c>
      <c r="B7" s="40" t="s">
        <v>26</v>
      </c>
      <c r="C7" s="41">
        <f t="shared" si="0"/>
        <v>1</v>
      </c>
      <c r="D7" s="40" t="s">
        <v>1321</v>
      </c>
      <c r="E7" s="40" t="s">
        <v>1506</v>
      </c>
      <c r="F7" s="40" t="s">
        <v>1392</v>
      </c>
      <c r="G7" s="104">
        <v>1340</v>
      </c>
      <c r="H7" s="44">
        <f>Glas!G7</f>
        <v>0</v>
      </c>
      <c r="I7" s="105"/>
      <c r="J7" s="44">
        <f>Glas!I7</f>
        <v>0</v>
      </c>
      <c r="K7" s="44">
        <f t="shared" si="1"/>
        <v>0</v>
      </c>
      <c r="L7" s="44">
        <f t="shared" si="2"/>
        <v>0</v>
      </c>
      <c r="M7" s="44">
        <f t="shared" si="3"/>
        <v>0</v>
      </c>
    </row>
    <row r="8" spans="1:13">
      <c r="A8" s="40" t="s">
        <v>1507</v>
      </c>
      <c r="B8" s="40" t="s">
        <v>26</v>
      </c>
      <c r="C8" s="41">
        <f t="shared" si="0"/>
        <v>1</v>
      </c>
      <c r="D8" s="40" t="s">
        <v>1321</v>
      </c>
      <c r="E8" s="40" t="s">
        <v>1508</v>
      </c>
      <c r="F8" s="40" t="s">
        <v>1392</v>
      </c>
      <c r="G8" s="104">
        <v>918</v>
      </c>
      <c r="H8" s="44">
        <f>Glas!G8</f>
        <v>0</v>
      </c>
      <c r="I8" s="105"/>
      <c r="J8" s="44">
        <f>Glas!I8</f>
        <v>0</v>
      </c>
      <c r="K8" s="44">
        <f t="shared" si="1"/>
        <v>0</v>
      </c>
      <c r="L8" s="44">
        <f t="shared" si="2"/>
        <v>0</v>
      </c>
      <c r="M8" s="44">
        <f t="shared" si="3"/>
        <v>0</v>
      </c>
    </row>
    <row r="9" spans="1:13">
      <c r="A9" s="40" t="s">
        <v>1509</v>
      </c>
      <c r="B9" s="40" t="s">
        <v>21</v>
      </c>
      <c r="C9" s="41">
        <f t="shared" si="0"/>
        <v>10</v>
      </c>
      <c r="D9" s="40" t="s">
        <v>1321</v>
      </c>
      <c r="E9" s="40" t="s">
        <v>1510</v>
      </c>
      <c r="F9" s="40" t="s">
        <v>1392</v>
      </c>
      <c r="G9" s="104">
        <v>135</v>
      </c>
      <c r="H9" s="44">
        <f>Glas!G9</f>
        <v>0</v>
      </c>
      <c r="I9" s="105"/>
      <c r="J9" s="44">
        <f>Glas!I9</f>
        <v>0</v>
      </c>
      <c r="K9" s="44">
        <f t="shared" si="1"/>
        <v>0</v>
      </c>
      <c r="L9" s="44">
        <f t="shared" si="2"/>
        <v>0</v>
      </c>
      <c r="M9" s="44">
        <f t="shared" si="3"/>
        <v>0</v>
      </c>
    </row>
    <row r="10" spans="1:13">
      <c r="A10" s="40" t="s">
        <v>1511</v>
      </c>
      <c r="B10" s="40" t="s">
        <v>21</v>
      </c>
      <c r="C10" s="41">
        <f t="shared" si="0"/>
        <v>10</v>
      </c>
      <c r="D10" s="40" t="s">
        <v>1321</v>
      </c>
      <c r="E10" s="40" t="s">
        <v>1512</v>
      </c>
      <c r="F10" s="40" t="s">
        <v>1392</v>
      </c>
      <c r="G10" s="104">
        <v>77</v>
      </c>
      <c r="H10" s="44">
        <f>Glas!G10</f>
        <v>0</v>
      </c>
      <c r="I10" s="105"/>
      <c r="J10" s="44">
        <f>Glas!I10</f>
        <v>0</v>
      </c>
      <c r="K10" s="44">
        <f t="shared" si="1"/>
        <v>0</v>
      </c>
      <c r="L10" s="44">
        <f t="shared" si="2"/>
        <v>0</v>
      </c>
      <c r="M10" s="44">
        <f t="shared" si="3"/>
        <v>0</v>
      </c>
    </row>
    <row r="11" spans="1:13">
      <c r="A11" s="45" t="s">
        <v>1513</v>
      </c>
      <c r="B11" s="45" t="s">
        <v>21</v>
      </c>
      <c r="C11" s="46">
        <f t="shared" si="0"/>
        <v>10</v>
      </c>
      <c r="D11" s="45" t="s">
        <v>1321</v>
      </c>
      <c r="E11" s="45" t="s">
        <v>1514</v>
      </c>
      <c r="F11" s="45" t="s">
        <v>1392</v>
      </c>
      <c r="G11" s="99">
        <v>49.6</v>
      </c>
      <c r="H11" s="49">
        <f>Glas!G11</f>
        <v>0</v>
      </c>
      <c r="I11" s="106"/>
      <c r="J11" s="49">
        <f>Glas!I11</f>
        <v>0</v>
      </c>
      <c r="K11" s="49">
        <f t="shared" si="1"/>
        <v>0</v>
      </c>
      <c r="L11" s="49">
        <f t="shared" si="2"/>
        <v>0</v>
      </c>
      <c r="M11" s="49">
        <f t="shared" si="3"/>
        <v>0</v>
      </c>
    </row>
    <row r="12" spans="1:13">
      <c r="A12" s="85" t="s">
        <v>1365</v>
      </c>
      <c r="B12" s="60"/>
      <c r="C12" s="60"/>
      <c r="D12" s="60"/>
      <c r="E12" s="60"/>
      <c r="F12" s="60"/>
      <c r="G12" s="60"/>
      <c r="H12" s="60"/>
      <c r="I12" s="60"/>
      <c r="J12" s="60"/>
      <c r="K12" s="139">
        <f>SUM(K6:K11)</f>
        <v>0</v>
      </c>
      <c r="L12" s="139">
        <f>SUM(L6:L11)</f>
        <v>0</v>
      </c>
      <c r="M12" s="142">
        <f t="shared" si="3"/>
        <v>0</v>
      </c>
    </row>
    <row r="14" spans="1:13">
      <c r="A14" s="140" t="s">
        <v>824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1"/>
    </row>
    <row r="15" spans="1:13">
      <c r="A15" s="35" t="s">
        <v>1503</v>
      </c>
      <c r="B15" s="35" t="s">
        <v>26</v>
      </c>
      <c r="C15" s="36">
        <f>IF(ISBLANK(B15),0,IF(ISERROR(VALUE(B15)),VLOOKUP(B15,dagsoorttabel1,2,FALSE)*dagenperjaar1,VALUE(B15)))</f>
        <v>1</v>
      </c>
      <c r="D15" s="35" t="s">
        <v>1321</v>
      </c>
      <c r="E15" s="35" t="s">
        <v>1504</v>
      </c>
      <c r="F15" s="35" t="s">
        <v>1392</v>
      </c>
      <c r="G15" s="96">
        <v>1131</v>
      </c>
      <c r="H15" s="39">
        <f>Glas!G6</f>
        <v>0</v>
      </c>
      <c r="I15" s="103"/>
      <c r="J15" s="39">
        <f>Glas!I6</f>
        <v>0</v>
      </c>
      <c r="K15" s="39">
        <f>IF(ISBLANK(G15),0,G15)*J15</f>
        <v>0</v>
      </c>
      <c r="L15" s="39">
        <f>C15*K15</f>
        <v>0</v>
      </c>
      <c r="M15" s="39">
        <f>L15/12</f>
        <v>0</v>
      </c>
    </row>
    <row r="16" spans="1:13">
      <c r="A16" s="40" t="s">
        <v>1505</v>
      </c>
      <c r="B16" s="40" t="s">
        <v>26</v>
      </c>
      <c r="C16" s="41">
        <f>IF(ISBLANK(B16),0,IF(ISERROR(VALUE(B16)),VLOOKUP(B16,dagsoorttabel1,2,FALSE)*dagenperjaar1,VALUE(B16)))</f>
        <v>1</v>
      </c>
      <c r="D16" s="40" t="s">
        <v>1321</v>
      </c>
      <c r="E16" s="40" t="s">
        <v>1506</v>
      </c>
      <c r="F16" s="40" t="s">
        <v>1392</v>
      </c>
      <c r="G16" s="104">
        <v>1131</v>
      </c>
      <c r="H16" s="44">
        <f>Glas!G7</f>
        <v>0</v>
      </c>
      <c r="I16" s="105"/>
      <c r="J16" s="44">
        <f>Glas!I7</f>
        <v>0</v>
      </c>
      <c r="K16" s="44">
        <f>IF(ISBLANK(G16),0,G16)*J16</f>
        <v>0</v>
      </c>
      <c r="L16" s="44">
        <f>C16*K16</f>
        <v>0</v>
      </c>
      <c r="M16" s="44">
        <f>L16/12</f>
        <v>0</v>
      </c>
    </row>
    <row r="17" spans="1:13">
      <c r="A17" s="45" t="s">
        <v>1507</v>
      </c>
      <c r="B17" s="45" t="s">
        <v>26</v>
      </c>
      <c r="C17" s="46">
        <f>IF(ISBLANK(B17),0,IF(ISERROR(VALUE(B17)),VLOOKUP(B17,dagsoorttabel1,2,FALSE)*dagenperjaar1,VALUE(B17)))</f>
        <v>1</v>
      </c>
      <c r="D17" s="45" t="s">
        <v>1321</v>
      </c>
      <c r="E17" s="45" t="s">
        <v>1508</v>
      </c>
      <c r="F17" s="45" t="s">
        <v>1392</v>
      </c>
      <c r="G17" s="99">
        <v>900</v>
      </c>
      <c r="H17" s="49">
        <f>Glas!G8</f>
        <v>0</v>
      </c>
      <c r="I17" s="106"/>
      <c r="J17" s="49">
        <f>Glas!I8</f>
        <v>0</v>
      </c>
      <c r="K17" s="49">
        <f>IF(ISBLANK(G17),0,G17)*J17</f>
        <v>0</v>
      </c>
      <c r="L17" s="49">
        <f>C17*K17</f>
        <v>0</v>
      </c>
      <c r="M17" s="49">
        <f>L17/12</f>
        <v>0</v>
      </c>
    </row>
    <row r="18" spans="1:13">
      <c r="A18" s="85" t="s">
        <v>1366</v>
      </c>
      <c r="B18" s="60"/>
      <c r="C18" s="60"/>
      <c r="D18" s="60"/>
      <c r="E18" s="60"/>
      <c r="F18" s="60"/>
      <c r="G18" s="60"/>
      <c r="H18" s="60"/>
      <c r="I18" s="60"/>
      <c r="J18" s="60"/>
      <c r="K18" s="139">
        <f>SUM(K15:K17)</f>
        <v>0</v>
      </c>
      <c r="L18" s="139">
        <f>SUM(L15:L17)</f>
        <v>0</v>
      </c>
      <c r="M18" s="142">
        <f>L18/12</f>
        <v>0</v>
      </c>
    </row>
    <row r="20" spans="1:13">
      <c r="A20" s="140" t="s">
        <v>995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1"/>
    </row>
    <row r="21" spans="1:13">
      <c r="A21" s="35" t="s">
        <v>1503</v>
      </c>
      <c r="B21" s="35" t="s">
        <v>26</v>
      </c>
      <c r="C21" s="36">
        <f>IF(ISBLANK(B21),0,IF(ISERROR(VALUE(B21)),VLOOKUP(B21,dagsoorttabel1,2,FALSE)*dagenperjaar1,VALUE(B21)))</f>
        <v>1</v>
      </c>
      <c r="D21" s="35" t="s">
        <v>1321</v>
      </c>
      <c r="E21" s="35" t="s">
        <v>1504</v>
      </c>
      <c r="F21" s="35" t="s">
        <v>1392</v>
      </c>
      <c r="G21" s="96">
        <v>1606</v>
      </c>
      <c r="H21" s="39">
        <f>Glas!G6</f>
        <v>0</v>
      </c>
      <c r="I21" s="103"/>
      <c r="J21" s="39">
        <f>Glas!I6</f>
        <v>0</v>
      </c>
      <c r="K21" s="39">
        <f>IF(ISBLANK(G21),0,G21)*J21</f>
        <v>0</v>
      </c>
      <c r="L21" s="39">
        <f>C21*K21</f>
        <v>0</v>
      </c>
      <c r="M21" s="39">
        <f>L21/12</f>
        <v>0</v>
      </c>
    </row>
    <row r="22" spans="1:13">
      <c r="A22" s="40" t="s">
        <v>1505</v>
      </c>
      <c r="B22" s="40" t="s">
        <v>26</v>
      </c>
      <c r="C22" s="41">
        <f>IF(ISBLANK(B22),0,IF(ISERROR(VALUE(B22)),VLOOKUP(B22,dagsoorttabel1,2,FALSE)*dagenperjaar1,VALUE(B22)))</f>
        <v>1</v>
      </c>
      <c r="D22" s="40" t="s">
        <v>1321</v>
      </c>
      <c r="E22" s="40" t="s">
        <v>1506</v>
      </c>
      <c r="F22" s="40" t="s">
        <v>1392</v>
      </c>
      <c r="G22" s="104">
        <v>1606</v>
      </c>
      <c r="H22" s="44">
        <f>Glas!G7</f>
        <v>0</v>
      </c>
      <c r="I22" s="105"/>
      <c r="J22" s="44">
        <f>Glas!I7</f>
        <v>0</v>
      </c>
      <c r="K22" s="44">
        <f>IF(ISBLANK(G22),0,G22)*J22</f>
        <v>0</v>
      </c>
      <c r="L22" s="44">
        <f>C22*K22</f>
        <v>0</v>
      </c>
      <c r="M22" s="44">
        <f>L22/12</f>
        <v>0</v>
      </c>
    </row>
    <row r="23" spans="1:13">
      <c r="A23" s="40" t="s">
        <v>1507</v>
      </c>
      <c r="B23" s="40" t="s">
        <v>26</v>
      </c>
      <c r="C23" s="41">
        <f>IF(ISBLANK(B23),0,IF(ISERROR(VALUE(B23)),VLOOKUP(B23,dagsoorttabel1,2,FALSE)*dagenperjaar1,VALUE(B23)))</f>
        <v>1</v>
      </c>
      <c r="D23" s="40" t="s">
        <v>1321</v>
      </c>
      <c r="E23" s="40" t="s">
        <v>1508</v>
      </c>
      <c r="F23" s="40" t="s">
        <v>1392</v>
      </c>
      <c r="G23" s="104">
        <v>238</v>
      </c>
      <c r="H23" s="44">
        <f>Glas!G8</f>
        <v>0</v>
      </c>
      <c r="I23" s="105"/>
      <c r="J23" s="44">
        <f>Glas!I8</f>
        <v>0</v>
      </c>
      <c r="K23" s="44">
        <f>IF(ISBLANK(G23),0,G23)*J23</f>
        <v>0</v>
      </c>
      <c r="L23" s="44">
        <f>C23*K23</f>
        <v>0</v>
      </c>
      <c r="M23" s="44">
        <f>L23/12</f>
        <v>0</v>
      </c>
    </row>
    <row r="24" spans="1:13">
      <c r="A24" s="45" t="s">
        <v>1515</v>
      </c>
      <c r="B24" s="45" t="s">
        <v>26</v>
      </c>
      <c r="C24" s="46">
        <f>IF(ISBLANK(B24),0,IF(ISERROR(VALUE(B24)),VLOOKUP(B24,dagsoorttabel1,2,FALSE)*dagenperjaar1,VALUE(B24)))</f>
        <v>1</v>
      </c>
      <c r="D24" s="45" t="s">
        <v>1321</v>
      </c>
      <c r="E24" s="45" t="s">
        <v>1516</v>
      </c>
      <c r="F24" s="45" t="s">
        <v>1517</v>
      </c>
      <c r="G24" s="99">
        <v>1</v>
      </c>
      <c r="H24" s="49">
        <f>Glas!G12</f>
        <v>0</v>
      </c>
      <c r="I24" s="106"/>
      <c r="J24" s="49">
        <f>Glas!I12</f>
        <v>0</v>
      </c>
      <c r="K24" s="49">
        <f>IF(ISBLANK(G24),1,G24)*J24</f>
        <v>0</v>
      </c>
      <c r="L24" s="49">
        <f>C24*K24</f>
        <v>0</v>
      </c>
      <c r="M24" s="49">
        <f>L24/12</f>
        <v>0</v>
      </c>
    </row>
    <row r="25" spans="1:13">
      <c r="A25" s="85" t="s">
        <v>1367</v>
      </c>
      <c r="B25" s="60"/>
      <c r="C25" s="60"/>
      <c r="D25" s="60"/>
      <c r="E25" s="60"/>
      <c r="F25" s="60"/>
      <c r="G25" s="60"/>
      <c r="H25" s="60"/>
      <c r="I25" s="60"/>
      <c r="J25" s="60"/>
      <c r="K25" s="139">
        <f>SUM(K21:K24)</f>
        <v>0</v>
      </c>
      <c r="L25" s="139">
        <f>SUM(L21:L24)</f>
        <v>0</v>
      </c>
      <c r="M25" s="142">
        <f>L25/12</f>
        <v>0</v>
      </c>
    </row>
    <row r="27" spans="1:13">
      <c r="A27" s="140" t="s">
        <v>1196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1"/>
    </row>
    <row r="28" spans="1:13">
      <c r="A28" s="35" t="s">
        <v>1503</v>
      </c>
      <c r="B28" s="35" t="s">
        <v>26</v>
      </c>
      <c r="C28" s="36">
        <f>IF(ISBLANK(B28),0,IF(ISERROR(VALUE(B28)),VLOOKUP(B28,dagsoorttabel1,2,FALSE)*dagenperjaar1,VALUE(B28)))</f>
        <v>1</v>
      </c>
      <c r="D28" s="35" t="s">
        <v>1321</v>
      </c>
      <c r="E28" s="35" t="s">
        <v>1504</v>
      </c>
      <c r="F28" s="35" t="s">
        <v>1392</v>
      </c>
      <c r="G28" s="96">
        <v>346</v>
      </c>
      <c r="H28" s="39">
        <f>Glas!G6</f>
        <v>0</v>
      </c>
      <c r="I28" s="103"/>
      <c r="J28" s="39">
        <f>Glas!I6</f>
        <v>0</v>
      </c>
      <c r="K28" s="39">
        <f>IF(ISBLANK(G28),0,G28)*J28</f>
        <v>0</v>
      </c>
      <c r="L28" s="39">
        <f>C28*K28</f>
        <v>0</v>
      </c>
      <c r="M28" s="39">
        <f>L28/12</f>
        <v>0</v>
      </c>
    </row>
    <row r="29" spans="1:13">
      <c r="A29" s="40" t="s">
        <v>1505</v>
      </c>
      <c r="B29" s="40" t="s">
        <v>26</v>
      </c>
      <c r="C29" s="41">
        <f>IF(ISBLANK(B29),0,IF(ISERROR(VALUE(B29)),VLOOKUP(B29,dagsoorttabel1,2,FALSE)*dagenperjaar1,VALUE(B29)))</f>
        <v>1</v>
      </c>
      <c r="D29" s="40" t="s">
        <v>1321</v>
      </c>
      <c r="E29" s="40" t="s">
        <v>1506</v>
      </c>
      <c r="F29" s="40" t="s">
        <v>1392</v>
      </c>
      <c r="G29" s="104">
        <v>346</v>
      </c>
      <c r="H29" s="44">
        <f>Glas!G7</f>
        <v>0</v>
      </c>
      <c r="I29" s="105"/>
      <c r="J29" s="44">
        <f>Glas!I7</f>
        <v>0</v>
      </c>
      <c r="K29" s="44">
        <f>IF(ISBLANK(G29),0,G29)*J29</f>
        <v>0</v>
      </c>
      <c r="L29" s="44">
        <f>C29*K29</f>
        <v>0</v>
      </c>
      <c r="M29" s="44">
        <f>L29/12</f>
        <v>0</v>
      </c>
    </row>
    <row r="30" spans="1:13">
      <c r="A30" s="45" t="s">
        <v>1507</v>
      </c>
      <c r="B30" s="45" t="s">
        <v>26</v>
      </c>
      <c r="C30" s="46">
        <f>IF(ISBLANK(B30),0,IF(ISERROR(VALUE(B30)),VLOOKUP(B30,dagsoorttabel1,2,FALSE)*dagenperjaar1,VALUE(B30)))</f>
        <v>1</v>
      </c>
      <c r="D30" s="45" t="s">
        <v>1321</v>
      </c>
      <c r="E30" s="45" t="s">
        <v>1508</v>
      </c>
      <c r="F30" s="45" t="s">
        <v>1392</v>
      </c>
      <c r="G30" s="99">
        <v>350</v>
      </c>
      <c r="H30" s="49">
        <f>Glas!G8</f>
        <v>0</v>
      </c>
      <c r="I30" s="106"/>
      <c r="J30" s="49">
        <f>Glas!I8</f>
        <v>0</v>
      </c>
      <c r="K30" s="49">
        <f>IF(ISBLANK(G30),0,G30)*J30</f>
        <v>0</v>
      </c>
      <c r="L30" s="49">
        <f>C30*K30</f>
        <v>0</v>
      </c>
      <c r="M30" s="49">
        <f>L30/12</f>
        <v>0</v>
      </c>
    </row>
    <row r="31" spans="1:13">
      <c r="A31" s="85" t="s">
        <v>1368</v>
      </c>
      <c r="B31" s="60"/>
      <c r="C31" s="60"/>
      <c r="D31" s="60"/>
      <c r="E31" s="60"/>
      <c r="F31" s="60"/>
      <c r="G31" s="60"/>
      <c r="H31" s="60"/>
      <c r="I31" s="60"/>
      <c r="J31" s="60"/>
      <c r="K31" s="139">
        <f>SUM(K28:K30)</f>
        <v>0</v>
      </c>
      <c r="L31" s="139">
        <f>SUM(L28:L30)</f>
        <v>0</v>
      </c>
      <c r="M31" s="142">
        <f>L31/12</f>
        <v>0</v>
      </c>
    </row>
  </sheetData>
  <sheetProtection algorithmName="SHA-512" hashValue="EL0e1K137ZZ7aTilgMMqRdql2iKvwqaTxxb6WKr5iUCAQhRq9WYWL7nZP6xrXYC5WdN6OxF/V5Hf9KnYJtdCwA==" saltValue="Z1hWj8q6vdBAxZLrebGatA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&amp;LOnderwijsgroep Galilei EA2025                               &amp;ROpmaakdatum: 14-02-2025
Intexso - Plantageweg 23E - Leusden
+31 (33) 2778485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F93DC-9E4D-41AE-AE56-ADA1A4C49493}">
  <dimension ref="A1:E19"/>
  <sheetViews>
    <sheetView tabSelected="1" topLeftCell="A2" workbookViewId="0">
      <selection activeCell="E12" sqref="E12"/>
    </sheetView>
  </sheetViews>
  <sheetFormatPr defaultRowHeight="12.75"/>
  <cols>
    <col min="1" max="1" width="30.625" customWidth="1"/>
    <col min="2" max="5" width="20.625" customWidth="1"/>
  </cols>
  <sheetData>
    <row r="1" spans="1:5">
      <c r="A1" s="1" t="str">
        <f>CONCATENATE("Bijlage G.13: ",tabeltype," totaalblad schoonmaakwerk")</f>
        <v>Bijlage G.13: Invultabel totaalblad schoonmaakwerk</v>
      </c>
    </row>
    <row r="3" spans="1:5" ht="25.5">
      <c r="A3" s="62" t="s">
        <v>1519</v>
      </c>
      <c r="B3" s="62" t="s">
        <v>1520</v>
      </c>
      <c r="C3" s="62" t="s">
        <v>1521</v>
      </c>
      <c r="D3" s="62" t="s">
        <v>1522</v>
      </c>
      <c r="E3" s="62" t="s">
        <v>1523</v>
      </c>
    </row>
    <row r="4" spans="1:5">
      <c r="A4" s="107" t="s">
        <v>1524</v>
      </c>
      <c r="B4" s="50">
        <f>urenjaartotaaloverzicht</f>
        <v>30</v>
      </c>
      <c r="C4" s="50">
        <f>urenjaartotaaloverzichthf</f>
        <v>0</v>
      </c>
      <c r="D4" s="39">
        <f>prijsjaartotaaloverzicht</f>
        <v>0</v>
      </c>
      <c r="E4" s="39">
        <f>D4*1.21</f>
        <v>0</v>
      </c>
    </row>
    <row r="5" spans="1:5">
      <c r="A5" s="108" t="s">
        <v>1525</v>
      </c>
      <c r="B5" s="105"/>
      <c r="C5" s="105"/>
      <c r="D5" s="44">
        <f>prijsjaaradditioneel</f>
        <v>0</v>
      </c>
      <c r="E5" s="44">
        <f>D5*1.21</f>
        <v>0</v>
      </c>
    </row>
    <row r="6" spans="1:5">
      <c r="A6" s="108" t="s">
        <v>1526</v>
      </c>
      <c r="B6" s="105"/>
      <c r="C6" s="105"/>
      <c r="D6" s="44">
        <f>prijsjaarregie</f>
        <v>0</v>
      </c>
      <c r="E6" s="44">
        <f>D6*1.21</f>
        <v>0</v>
      </c>
    </row>
    <row r="7" spans="1:5">
      <c r="A7" s="109" t="s">
        <v>1527</v>
      </c>
      <c r="B7" s="106"/>
      <c r="C7" s="106"/>
      <c r="D7" s="49">
        <f>prijsjaarglas</f>
        <v>0</v>
      </c>
      <c r="E7" s="49">
        <f>D7*1.21</f>
        <v>0</v>
      </c>
    </row>
    <row r="9" spans="1:5">
      <c r="A9" s="62" t="s">
        <v>1528</v>
      </c>
      <c r="B9" s="138">
        <f>SUM(B4:B7)</f>
        <v>30</v>
      </c>
      <c r="C9" s="138">
        <f>SUM(C4:C7)</f>
        <v>0</v>
      </c>
      <c r="D9" s="139">
        <f>SUM(D4:D7)</f>
        <v>0</v>
      </c>
      <c r="E9" s="139">
        <f>D9*1.21</f>
        <v>0</v>
      </c>
    </row>
    <row r="16" spans="1:5" ht="13.5" thickBot="1"/>
    <row r="17" spans="1:5" ht="15">
      <c r="A17" s="111" t="s">
        <v>1529</v>
      </c>
      <c r="B17" s="112"/>
      <c r="C17" s="112"/>
      <c r="D17" s="112"/>
      <c r="E17" s="113">
        <f>D4</f>
        <v>0</v>
      </c>
    </row>
    <row r="18" spans="1:5" ht="15">
      <c r="A18" s="114"/>
      <c r="B18" s="110"/>
      <c r="C18" s="110"/>
      <c r="D18" s="110"/>
      <c r="E18" s="115"/>
    </row>
    <row r="19" spans="1:5" ht="15.75" thickBot="1">
      <c r="A19" s="116" t="s">
        <v>1530</v>
      </c>
      <c r="B19" s="117"/>
      <c r="C19" s="117"/>
      <c r="D19" s="118"/>
      <c r="E19" s="119">
        <f>D5+D6+D7</f>
        <v>0</v>
      </c>
    </row>
  </sheetData>
  <sheetProtection algorithmName="SHA-512" hashValue="HnekZ2+nKjo8cM2yD8Ciy1QRXRrDNO135Mf9iDPY2KwHQEl+5xe823B9+hWQWcX/Xqi+1G5XWfZ4AqbfxPQG+w==" saltValue="4lKov0u81SVtbA5qr/vFUA==" spinCount="100000" sheet="1" objects="1" scenarios="1" autoFilter="0"/>
  <pageMargins left="0.7" right="0.7" top="0.75" bottom="0.75" header="0.3" footer="0.3"/>
  <pageSetup paperSize="9" scale="70" orientation="landscape" horizontalDpi="4294967295" verticalDpi="4294967295" r:id="rId1"/>
  <headerFooter>
    <oddFooter>&amp;LOnderwijsgroep Galilei EA2025                               &amp;ROpmaakdatum: 14-02-2025
Intexso - Plantageweg 23E - Leusden
+31 (33) 2778485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gevuld xmlns="ee56bc5c-a22f-4263-9b55-8706c1ec782d" xsi:nil="true"/>
    <TaxCatchAll xmlns="53a6dab6-f45c-4607-9fe7-324576ef2f19" xsi:nil="true"/>
    <lcf76f155ced4ddcb4097134ff3c332f xmlns="ee56bc5c-a22f-4263-9b55-8706c1ec78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5E67FA8F9BD7418F157A7185EE4912" ma:contentTypeVersion="18" ma:contentTypeDescription="Create a new document." ma:contentTypeScope="" ma:versionID="d8ada73e31910138dcbfed7db39cd564">
  <xsd:schema xmlns:xsd="http://www.w3.org/2001/XMLSchema" xmlns:xs="http://www.w3.org/2001/XMLSchema" xmlns:p="http://schemas.microsoft.com/office/2006/metadata/properties" xmlns:ns2="ee56bc5c-a22f-4263-9b55-8706c1ec782d" xmlns:ns3="53a6dab6-f45c-4607-9fe7-324576ef2f19" targetNamespace="http://schemas.microsoft.com/office/2006/metadata/properties" ma:root="true" ma:fieldsID="73552b2e91a9651e5d6d3dc9db37f640" ns2:_="" ns3:_="">
    <xsd:import namespace="ee56bc5c-a22f-4263-9b55-8706c1ec782d"/>
    <xsd:import namespace="53a6dab6-f45c-4607-9fe7-324576ef2f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ingevu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56bc5c-a22f-4263-9b55-8706c1ec78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02e592e-344e-47f3-a3d6-e1f31bd606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ngevuld" ma:index="25" nillable="true" ma:displayName="ingevuld" ma:description="Is het bestand volledig ingevuld" ma:format="Dropdown" ma:internalName="ingevuld">
      <xsd:simpleType>
        <xsd:restriction base="dms:Choice">
          <xsd:enumeration value="ja"/>
          <xsd:enumeration value="nee"/>
          <xsd:enumeration value="Keuze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a6dab6-f45c-4607-9fe7-324576ef2f1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1025fca-c4fb-4945-ae2e-8a265c23f54c}" ma:internalName="TaxCatchAll" ma:showField="CatchAllData" ma:web="53a6dab6-f45c-4607-9fe7-324576ef2f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640CA7-4CF5-40CC-98C6-3F34C9BAA71B}"/>
</file>

<file path=customXml/itemProps2.xml><?xml version="1.0" encoding="utf-8"?>
<ds:datastoreItem xmlns:ds="http://schemas.openxmlformats.org/officeDocument/2006/customXml" ds:itemID="{4BC4B8E4-03E5-4CAA-AB9E-64D0B07C209E}"/>
</file>

<file path=customXml/itemProps3.xml><?xml version="1.0" encoding="utf-8"?>
<ds:datastoreItem xmlns:ds="http://schemas.openxmlformats.org/officeDocument/2006/customXml" ds:itemID="{9D281A32-1928-4B02-AB67-4892BC4F71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Intexso Adviesbureau B.V.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Maaike Schmelling</dc:creator>
  <cp:keywords/>
  <dc:description/>
  <cp:lastModifiedBy>Inkoop Galilei</cp:lastModifiedBy>
  <cp:revision/>
  <dcterms:created xsi:type="dcterms:W3CDTF">2025-02-14T05:54:50Z</dcterms:created>
  <dcterms:modified xsi:type="dcterms:W3CDTF">2025-02-18T19:29:35Z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0x010100F55E67FA8F9BD7418F157A7185EE4912</vt:lpwstr>
  </property>
  <property fmtid="{D5CDD505-2E9C-101B-9397-08002B2CF9AE}" pid="3" name="MediaServiceImageTags">
    <vt:lpwstr/>
  </property>
</Properties>
</file>